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lysheva\Desktop\"/>
    </mc:Choice>
  </mc:AlternateContent>
  <xr:revisionPtr revIDLastSave="0" documentId="8_{B94C8CDF-FE1F-45D3-AE7A-408AF39B1A0B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для СД" sheetId="9" r:id="rId1"/>
    <sheet name="для СД (2)" sheetId="10" r:id="rId2"/>
  </sheets>
  <definedNames>
    <definedName name="OLE_LINK1" localSheetId="0">'для СД'!#REF!</definedName>
    <definedName name="OLE_LINK1" localSheetId="1">'для СД (2)'!#REF!</definedName>
    <definedName name="_xlnm.Print_Area" localSheetId="0">'для СД'!$A$1:$D$151</definedName>
    <definedName name="_xlnm.Print_Area" localSheetId="1">'для СД (2)'!$A$1:$D$88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76" i="10" l="1"/>
  <c r="C72" i="10"/>
  <c r="C61" i="10"/>
  <c r="C49" i="10"/>
  <c r="C38" i="10"/>
  <c r="C29" i="10"/>
  <c r="C10" i="10"/>
  <c r="C7" i="10" s="1"/>
  <c r="C47" i="10" l="1"/>
  <c r="C70" i="10"/>
  <c r="D92" i="9" l="1"/>
  <c r="C92" i="9" l="1"/>
  <c r="D50" i="9" l="1"/>
  <c r="C50" i="9" l="1"/>
  <c r="D107" i="9" l="1"/>
  <c r="C107" i="9"/>
  <c r="D26" i="9" l="1"/>
  <c r="C26" i="9" l="1"/>
  <c r="C69" i="9" l="1"/>
  <c r="D135" i="9" l="1"/>
  <c r="C139" i="9" l="1"/>
  <c r="C135" i="9"/>
  <c r="C78" i="9" l="1"/>
  <c r="C47" i="9" l="1"/>
  <c r="C85" i="9" s="1"/>
  <c r="D139" i="9"/>
  <c r="D133" i="9" s="1"/>
  <c r="D143" i="9" s="1"/>
  <c r="C133" i="9"/>
  <c r="C143" i="9" s="1"/>
  <c r="C119" i="9"/>
  <c r="C105" i="9" s="1"/>
  <c r="D119" i="9"/>
  <c r="D105" i="9" l="1"/>
  <c r="D72" i="9"/>
  <c r="D69" i="9" s="1"/>
  <c r="D78" i="9" l="1"/>
  <c r="D47" i="9" s="1"/>
  <c r="D85" i="9" s="1"/>
  <c r="C123" i="9" l="1"/>
  <c r="D123" i="9" l="1"/>
</calcChain>
</file>

<file path=xl/sharedStrings.xml><?xml version="1.0" encoding="utf-8"?>
<sst xmlns="http://schemas.openxmlformats.org/spreadsheetml/2006/main" count="373" uniqueCount="180">
  <si>
    <t>№ п/п</t>
  </si>
  <si>
    <t>Наименование показателя</t>
  </si>
  <si>
    <t>Сумма (тыс.руб.)</t>
  </si>
  <si>
    <t>Расходы</t>
  </si>
  <si>
    <t>По предыдущей редакции бюджета</t>
  </si>
  <si>
    <t>Уточнение бюджета</t>
  </si>
  <si>
    <t>Уточнения области</t>
  </si>
  <si>
    <t>Предыдущая редакция</t>
  </si>
  <si>
    <t>Новая редакция</t>
  </si>
  <si>
    <t xml:space="preserve">ИТОГО: </t>
  </si>
  <si>
    <t xml:space="preserve">2. Таблица поправок </t>
  </si>
  <si>
    <t xml:space="preserve">3. Финансово-экономическое обоснование </t>
  </si>
  <si>
    <t>1. Обоснования необходимости внесения изменений</t>
  </si>
  <si>
    <t>2022 год</t>
  </si>
  <si>
    <t xml:space="preserve">Субсидии </t>
  </si>
  <si>
    <t>Изменение объема доходов повлекло изменение соответствующих расходов бюджета:</t>
  </si>
  <si>
    <t>I</t>
  </si>
  <si>
    <t>II</t>
  </si>
  <si>
    <t xml:space="preserve"> - изменением объема МБТ, выделяемых из бюджетов других уровней
 </t>
  </si>
  <si>
    <t>Дотации</t>
  </si>
  <si>
    <t>в том числе:</t>
  </si>
  <si>
    <t>- полученными сведениями от главных администраторов доходных источников местного бюджета в соответствии с уточненными прогнозами данными</t>
  </si>
  <si>
    <t xml:space="preserve">Доходы </t>
  </si>
  <si>
    <t xml:space="preserve"> - полученными сведениями от главных администраторов доходных источников местного бюджета в соответствии с уточненными прогнозными данными</t>
  </si>
  <si>
    <t>1.1</t>
  </si>
  <si>
    <t>1.2</t>
  </si>
  <si>
    <t>1.3</t>
  </si>
  <si>
    <t>1.4</t>
  </si>
  <si>
    <t>1.5</t>
  </si>
  <si>
    <t>1.6</t>
  </si>
  <si>
    <t>1.7</t>
  </si>
  <si>
    <t>1.8</t>
  </si>
  <si>
    <t>2023 год</t>
  </si>
  <si>
    <t>2024 год</t>
  </si>
  <si>
    <t xml:space="preserve">Субвенции </t>
  </si>
  <si>
    <t>Иные межбюджетные трансферты</t>
  </si>
  <si>
    <t xml:space="preserve">Внесение поправок обусловлено:                                                                                                                                                                                                             
- доведением межбюджетных трансфертов из бюджетов других уровней </t>
  </si>
  <si>
    <t>ч.1 ст.1</t>
  </si>
  <si>
    <t>ч.2 ст.1</t>
  </si>
  <si>
    <t>ч.1 ст.7</t>
  </si>
  <si>
    <t>ч.3 ст.7</t>
  </si>
  <si>
    <t xml:space="preserve">Заместитель главы администрации - </t>
  </si>
  <si>
    <t>С.М. Кузнецова</t>
  </si>
  <si>
    <t>2</t>
  </si>
  <si>
    <t>2.1</t>
  </si>
  <si>
    <t>2.2</t>
  </si>
  <si>
    <t>3</t>
  </si>
  <si>
    <t>3.1</t>
  </si>
  <si>
    <t>2.3</t>
  </si>
  <si>
    <t>ст.2</t>
  </si>
  <si>
    <t>3.2</t>
  </si>
  <si>
    <t>3.3</t>
  </si>
  <si>
    <t xml:space="preserve">Субсидия на Устройство контейнерных площадок
</t>
  </si>
  <si>
    <t xml:space="preserve">Субсидия на Обеспечение мероприятий по устойчивому сокращению непригодного для проживания жилищного фонда
</t>
  </si>
  <si>
    <t xml:space="preserve">Субсидия на софинансирование работ по капитальному ремонту и ремонту автомобильных дорог общего пользования местного значения
</t>
  </si>
  <si>
    <t xml:space="preserve">Субсидия на реализация программ формирования современной городской среды в части достижения основного результата по благоустройству общественных территорий
</t>
  </si>
  <si>
    <t xml:space="preserve">Субсидия на устройство и капитальный ремонт систем наружного освещения в рамках реализации проекта "Светлый город"
</t>
  </si>
  <si>
    <t xml:space="preserve">Субсидия на реализация проектов граждан, сформированных в рамках практик инициативного бюджетирования
</t>
  </si>
  <si>
    <t xml:space="preserve">Создание новых мест в общеобразовательных организациях в связи с ростом числа обучающихся, вызванным демографическим фактором, за счет средств резервного фонда Правительства Российской Федерации
</t>
  </si>
  <si>
    <t xml:space="preserve">Обеспечение мероприятий по переселению граждан из аварийного жилищного фонда
</t>
  </si>
  <si>
    <t xml:space="preserve">Ремонт дворовых территорий
</t>
  </si>
  <si>
    <t xml:space="preserve">Обустройство и установка детских игровых площадок на территории муниципальных образований Московской области
</t>
  </si>
  <si>
    <t>Реализация мероприятий по благоустройству территорий муниципальных образовательных организаций</t>
  </si>
  <si>
    <t xml:space="preserve">Субсидия на Проведение работ по капитальному ремонту зданий региональных (муниципальных) общеобразовательных организаций
</t>
  </si>
  <si>
    <t>Проведение работ по капитальному ремонту зданий региональных (муниципальных) общеобразовательных организаций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</si>
  <si>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</si>
  <si>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</si>
  <si>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Ремонт дворовых территорий</t>
  </si>
  <si>
    <t>Субсидия на Обеспечение мероприятий по устойчивому сокращению непригодного для проживания жилищного фонда</t>
  </si>
  <si>
    <t xml:space="preserve">Предоставление гражданам субсидий на оплату жилого помещения и коммунальных услуг
</t>
  </si>
  <si>
    <t>Предоставление гражданам субсидий на оплату жилого помещения и коммунальных услуг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</si>
  <si>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</si>
  <si>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
</t>
  </si>
  <si>
    <t xml:space="preserve"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
</t>
  </si>
  <si>
    <t xml:space="preserve"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
</t>
  </si>
  <si>
    <t xml:space="preserve">Расходы за счет средств резервного фонда Правительства Московской области
</t>
  </si>
  <si>
    <t xml:space="preserve"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
</t>
  </si>
  <si>
    <t>2.4</t>
  </si>
  <si>
    <t>2.5</t>
  </si>
  <si>
    <t xml:space="preserve"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
</t>
  </si>
  <si>
    <t>2.6</t>
  </si>
  <si>
    <t>2.7</t>
  </si>
  <si>
    <t>Акцизы по подакцизным товарам(продукции)</t>
  </si>
  <si>
    <t>Налоги на совокупный доход</t>
  </si>
  <si>
    <t>Налоги на имущество</t>
  </si>
  <si>
    <t>Государственная пошлина</t>
  </si>
  <si>
    <t>Доходы от использования имущества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</si>
  <si>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</si>
  <si>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</si>
  <si>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</si>
  <si>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</si>
  <si>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>Прочие неналоговые доходы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</si>
  <si>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</si>
  <si>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2.8</t>
  </si>
  <si>
    <t>2.9</t>
  </si>
  <si>
    <t>2.10</t>
  </si>
  <si>
    <t>2.11</t>
  </si>
  <si>
    <t>2.12</t>
  </si>
  <si>
    <t>2.13</t>
  </si>
  <si>
    <t>2.14</t>
  </si>
  <si>
    <t>3.4</t>
  </si>
  <si>
    <t>3.5</t>
  </si>
  <si>
    <t>3.6</t>
  </si>
  <si>
    <t>4</t>
  </si>
  <si>
    <t>4.1</t>
  </si>
  <si>
    <t>4.2</t>
  </si>
  <si>
    <t>Комитет по культуре (софинансирование)</t>
  </si>
  <si>
    <t>Управление оьразования (обеспечение деятельности, упрепление МТБ)</t>
  </si>
  <si>
    <t>Администрация (обеспечеиние деятельности, софинасирование )</t>
  </si>
  <si>
    <t>5</t>
  </si>
  <si>
    <t>2,15</t>
  </si>
  <si>
    <t xml:space="preserve">Субсидия на капитальные вложения в общеобразовательные организации в целях обеспечения односменного режима обучения
</t>
  </si>
  <si>
    <t>1.9</t>
  </si>
  <si>
    <t>Благоустройство общественных территррий в малых городах и исторических поселениях-победителях Всероссийского конкурса лучших проектов создания комфортной городской среды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</si>
  <si>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</si>
  <si>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Субсидия на Проведение работ по капитальному ремонту зданий региональных (муниципальных) общеобразовательных организаций</t>
  </si>
  <si>
    <t>2.16</t>
  </si>
  <si>
    <t xml:space="preserve">Субсидия на реализацию мероприятий по обеспечению устойчивого сокращения непригодного для проживания жилищного фонда
</t>
  </si>
  <si>
    <t>Налог на доходы физических лиц</t>
  </si>
  <si>
    <t xml:space="preserve">Налоги на совокупный доход </t>
  </si>
  <si>
    <t>Доходы от использования имущества, находящегося в государственной и муниципальной собственности</t>
  </si>
  <si>
    <t>Доходы от платных услуг и компенсации затрат государства</t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</si>
  <si>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 12 216 230,2 </t>
    </r>
    <r>
      <rPr>
        <sz val="10"/>
        <rFont val="Arial Cyr"/>
        <charset val="204"/>
      </rPr>
      <t>тыс. рублей, в том числе объем межбюджетных тра 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6 905 741,5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>10 185 094,2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6 086 169,8 </t>
    </r>
    <r>
      <rPr>
        <sz val="10"/>
        <rFont val="Arial Cyr"/>
        <charset val="204"/>
      </rPr>
      <t xml:space="preserve">тыс. рублей;
на 2024 год в сумме </t>
    </r>
    <r>
      <rPr>
        <b/>
        <sz val="10"/>
        <rFont val="Arial Cyr"/>
        <charset val="204"/>
      </rPr>
      <t>8 886 558,3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>4 553 834,4</t>
    </r>
    <r>
      <rPr>
        <sz val="10"/>
        <rFont val="Arial Cyr"/>
        <charset val="204"/>
      </rPr>
      <t xml:space="preserve"> тыс. рублей.</t>
    </r>
  </si>
  <si>
    <r>
      <t xml:space="preserve">Утвердить основные характеристики бюджета Орехово-Зуевского городского округа Московской области на 2022 год и на плановый период 2023 и 2024 годов:
1. Общий объем доходов бюджета Орехово-Зуевского городского округа Московской области:
на 2022 год в сумме </t>
    </r>
    <r>
      <rPr>
        <b/>
        <sz val="10"/>
        <rFont val="Arial Cyr"/>
        <charset val="204"/>
      </rPr>
      <t xml:space="preserve">12 960 482,7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7 436 234,3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 xml:space="preserve">11 782 265,6 </t>
    </r>
    <r>
      <rPr>
        <sz val="10"/>
        <rFont val="Arial Cyr"/>
        <charset val="204"/>
      </rPr>
      <t>тыс. рублей, в том числе объем межбюджетных трансфертов, получаемых из других бюджетов бюджетной системы Российской Федерации в сумме</t>
    </r>
    <r>
      <rPr>
        <b/>
        <sz val="10"/>
        <rFont val="Arial Cyr"/>
        <charset val="204"/>
      </rPr>
      <t xml:space="preserve"> 6 833 559,0 т</t>
    </r>
    <r>
      <rPr>
        <sz val="10"/>
        <rFont val="Arial Cyr"/>
        <charset val="204"/>
      </rPr>
      <t>ыс. рублей;
на 2024 год в сумме</t>
    </r>
    <r>
      <rPr>
        <b/>
        <sz val="10"/>
        <rFont val="Arial Cyr"/>
        <charset val="204"/>
      </rPr>
      <t xml:space="preserve"> 8 445 747,9</t>
    </r>
    <r>
      <rPr>
        <sz val="10"/>
        <rFont val="Arial Cyr"/>
        <charset val="204"/>
      </rPr>
      <t xml:space="preserve"> тыс. рублей, в том числе объем межбюджетных трансфертов, получаемых из других бюджетов бюджетной системы Российской Федерации в сумме </t>
    </r>
    <r>
      <rPr>
        <b/>
        <sz val="10"/>
        <rFont val="Arial Cyr"/>
        <charset val="204"/>
      </rPr>
      <t xml:space="preserve">4 113 024,0 </t>
    </r>
    <r>
      <rPr>
        <sz val="10"/>
        <rFont val="Arial Cyr"/>
        <charset val="204"/>
      </rPr>
      <t>тыс. рублей.</t>
    </r>
  </si>
  <si>
    <t>МКУ БИДХ</t>
  </si>
  <si>
    <r>
      <t xml:space="preserve">1. Утвердить общий объем бюджетных ассигнований, направляемых на предоставление гражданам субсидий на оплату жилого помещения и коммунальных услуг:
на 2022 год в сумме </t>
    </r>
    <r>
      <rPr>
        <b/>
        <sz val="10"/>
        <rFont val="Arial Cyr"/>
        <charset val="204"/>
      </rPr>
      <t>138 626,0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0,0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0,0</t>
    </r>
    <r>
      <rPr>
        <sz val="10"/>
        <rFont val="Arial Cyr"/>
        <charset val="204"/>
      </rPr>
      <t xml:space="preserve"> тыс. рублей, в том числе на исполнение публичных нормативных обязательств:
на 2022 год в сумме </t>
    </r>
    <r>
      <rPr>
        <b/>
        <sz val="10"/>
        <rFont val="Arial Cyr"/>
        <charset val="204"/>
      </rPr>
      <t>136 533,0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0,0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0,0</t>
    </r>
    <r>
      <rPr>
        <sz val="10"/>
        <rFont val="Arial Cyr"/>
        <charset val="204"/>
      </rPr>
      <t xml:space="preserve"> тыс. рублей.</t>
    </r>
  </si>
  <si>
    <r>
      <t xml:space="preserve">1. Утвердить общий объем бюджетных ассигнований, направляемых на предоставление гражданам субсидий на оплату жилого помещения и коммунальных услуг:
на 2022 год в сумме </t>
    </r>
    <r>
      <rPr>
        <b/>
        <sz val="10"/>
        <rFont val="Arial Cyr"/>
        <charset val="204"/>
      </rPr>
      <t>197 893,0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205 612,0</t>
    </r>
    <r>
      <rPr>
        <sz val="10"/>
        <rFont val="Arial Cyr"/>
        <charset val="204"/>
      </rPr>
      <t xml:space="preserve"> тыс. рублей;
на 2024 год в сумме</t>
    </r>
    <r>
      <rPr>
        <b/>
        <sz val="10"/>
        <rFont val="Arial Cyr"/>
        <charset val="204"/>
      </rPr>
      <t xml:space="preserve"> 213 836,0</t>
    </r>
    <r>
      <rPr>
        <sz val="10"/>
        <rFont val="Arial Cyr"/>
        <charset val="204"/>
      </rPr>
      <t xml:space="preserve">тыс. рублей, в том числе на исполнение публичных нормативных обязательств:
на 2022 год в сумме </t>
    </r>
    <r>
      <rPr>
        <b/>
        <sz val="10"/>
        <rFont val="Arial Cyr"/>
        <charset val="204"/>
      </rPr>
      <t>195 800,0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203 300,0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211 500,0</t>
    </r>
    <r>
      <rPr>
        <sz val="10"/>
        <rFont val="Arial Cyr"/>
        <charset val="204"/>
      </rPr>
      <t xml:space="preserve"> тыс. рублей.</t>
    </r>
  </si>
  <si>
    <r>
      <t xml:space="preserve">1. Утвердить объем бюджетных ассигнований муниципального дорожного фонда Орехово-Зуевского городского округа Московской области:
на 2022 год в размере </t>
    </r>
    <r>
      <rPr>
        <b/>
        <sz val="10"/>
        <rFont val="Arial Cyr"/>
        <charset val="204"/>
      </rPr>
      <t>566 120,3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470 853,7</t>
    </r>
    <r>
      <rPr>
        <sz val="10"/>
        <rFont val="Arial Cyr"/>
        <charset val="204"/>
      </rPr>
      <t xml:space="preserve"> тыс. рублей,
на 2024 год в размере</t>
    </r>
    <r>
      <rPr>
        <b/>
        <sz val="10"/>
        <rFont val="Arial Cyr"/>
        <charset val="204"/>
      </rPr>
      <t xml:space="preserve"> 444 337,8</t>
    </r>
    <r>
      <rPr>
        <sz val="10"/>
        <rFont val="Arial Cyr"/>
        <charset val="204"/>
      </rPr>
      <t xml:space="preserve"> тыс. рублей.</t>
    </r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</si>
  <si>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</t>
    </r>
    <r>
      <rPr>
        <b/>
        <sz val="10"/>
        <rFont val="Arial Cyr"/>
        <charset val="204"/>
      </rPr>
      <t>75 512,0</t>
    </r>
    <r>
      <rPr>
        <sz val="10"/>
        <rFont val="Arial Cyr"/>
        <charset val="204"/>
      </rPr>
      <t xml:space="preserve"> тыс. рублей;
- земельного налога в объеме 100,0% в размере</t>
    </r>
    <r>
      <rPr>
        <b/>
        <sz val="10"/>
        <rFont val="Arial Cyr"/>
        <charset val="204"/>
      </rPr>
      <t xml:space="preserve"> 258 143,0</t>
    </r>
    <r>
      <rPr>
        <sz val="10"/>
        <rFont val="Arial Cyr"/>
        <charset val="204"/>
      </rPr>
      <t xml:space="preserve"> тыс. рублей;
- межбюджетных трансфертов в объеме 100% в размере </t>
    </r>
    <r>
      <rPr>
        <b/>
        <sz val="10"/>
        <rFont val="Arial Cyr"/>
        <charset val="204"/>
      </rPr>
      <t xml:space="preserve">232 465,3 </t>
    </r>
    <r>
      <rPr>
        <sz val="10"/>
        <rFont val="Arial Cyr"/>
        <charset val="204"/>
      </rPr>
      <t>тыс. рублей.</t>
    </r>
  </si>
  <si>
    <r>
      <t>1. Утвердить объем бюджетных ассигнований муниципального дорожного фонда Орехово-Зуевского городского округа Московской области:
на 2022 год в размере</t>
    </r>
    <r>
      <rPr>
        <b/>
        <sz val="10"/>
        <rFont val="Arial Cyr"/>
        <charset val="204"/>
      </rPr>
      <t xml:space="preserve"> 606 591,9</t>
    </r>
    <r>
      <rPr>
        <sz val="10"/>
        <rFont val="Arial Cyr"/>
        <charset val="204"/>
      </rPr>
      <t xml:space="preserve"> тыс. рублей,
на 2023 год в размере </t>
    </r>
    <r>
      <rPr>
        <b/>
        <sz val="10"/>
        <rFont val="Arial Cyr"/>
        <charset val="204"/>
      </rPr>
      <t>466 862,2</t>
    </r>
    <r>
      <rPr>
        <sz val="10"/>
        <rFont val="Arial Cyr"/>
        <charset val="204"/>
      </rPr>
      <t xml:space="preserve"> тыс. рублей,
на 2024 год в размере </t>
    </r>
    <r>
      <rPr>
        <b/>
        <sz val="10"/>
        <rFont val="Arial Cyr"/>
        <charset val="204"/>
      </rPr>
      <t xml:space="preserve">467 333,0 </t>
    </r>
    <r>
      <rPr>
        <sz val="10"/>
        <rFont val="Arial Cyr"/>
        <charset val="204"/>
      </rPr>
      <t>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</si>
  <si>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 xml:space="preserve">12 593 847,2 </t>
    </r>
    <r>
      <rPr>
        <sz val="10"/>
        <rFont val="Arial Cyr"/>
        <charset val="204"/>
      </rPr>
      <t xml:space="preserve">тыс. рублей;
на 2023 год в сумме </t>
    </r>
    <r>
      <rPr>
        <b/>
        <sz val="10"/>
        <rFont val="Arial Cyr"/>
        <charset val="204"/>
      </rPr>
      <t>10 386 148,1</t>
    </r>
    <r>
      <rPr>
        <sz val="10"/>
        <rFont val="Arial Cyr"/>
        <charset val="204"/>
      </rPr>
      <t xml:space="preserve"> тыс. рублей, в том числе условно утвержденные расходы в сумме</t>
    </r>
    <r>
      <rPr>
        <b/>
        <sz val="10"/>
        <rFont val="Arial Cyr"/>
        <charset val="204"/>
      </rPr>
      <t xml:space="preserve"> 110 000,0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9 096 888,6</t>
    </r>
    <r>
      <rPr>
        <sz val="10"/>
        <rFont val="Arial Cyr"/>
        <charset val="204"/>
      </rPr>
      <t>тыс. рублей, в том числе условно утвержденные расходы в сумме 230 000,0 тыс. рублей.</t>
    </r>
  </si>
  <si>
    <r>
      <t xml:space="preserve">2. Общий объем расходов бюджета Орехово-Зуевского городского округа  Московской области:
на 2022 год  в сумме </t>
    </r>
    <r>
      <rPr>
        <b/>
        <sz val="10"/>
        <rFont val="Arial Cyr"/>
        <charset val="204"/>
      </rPr>
      <t xml:space="preserve">13 235 799,8 </t>
    </r>
    <r>
      <rPr>
        <sz val="10"/>
        <rFont val="Arial Cyr"/>
        <charset val="204"/>
      </rPr>
      <t xml:space="preserve"> тыс. рублей;
на 2023 год в сумме </t>
    </r>
    <r>
      <rPr>
        <b/>
        <sz val="10"/>
        <rFont val="Arial Cyr"/>
        <charset val="204"/>
      </rPr>
      <t>11 983 319,4</t>
    </r>
    <r>
      <rPr>
        <sz val="10"/>
        <rFont val="Arial Cyr"/>
        <charset val="204"/>
      </rPr>
      <t xml:space="preserve"> тыс. рублей, в том числе условно утвержденные расходы в сумме </t>
    </r>
    <r>
      <rPr>
        <b/>
        <sz val="10"/>
        <rFont val="Arial Cyr"/>
        <charset val="204"/>
      </rPr>
      <t>457 636,0</t>
    </r>
    <r>
      <rPr>
        <sz val="10"/>
        <rFont val="Arial Cyr"/>
        <charset val="204"/>
      </rPr>
      <t xml:space="preserve"> тыс. рублей;
на 2024 год в сумме </t>
    </r>
    <r>
      <rPr>
        <b/>
        <sz val="10"/>
        <rFont val="Arial Cyr"/>
        <charset val="204"/>
      </rPr>
      <t>8 656 078,2</t>
    </r>
    <r>
      <rPr>
        <sz val="10"/>
        <rFont val="Arial Cyr"/>
        <charset val="204"/>
      </rPr>
      <t xml:space="preserve"> тыс. рублей, в том числе условно утвержденные расходы в сумме 230 000,0 тыс. рублей.</t>
    </r>
  </si>
  <si>
    <t>ч.3 ст.1</t>
  </si>
  <si>
    <r>
      <t>3. Дефицит бюджета Орехово-Зуевского городского округа Московской области: 
на 2022 год в сумме</t>
    </r>
    <r>
      <rPr>
        <b/>
        <sz val="10"/>
        <rFont val="Arial Cyr"/>
        <charset val="204"/>
      </rPr>
      <t xml:space="preserve"> 377 617,0</t>
    </r>
    <r>
      <rPr>
        <sz val="10"/>
        <rFont val="Arial Cyr"/>
        <charset val="204"/>
      </rPr>
      <t xml:space="preserve"> тыс. рублей (9,7%);</t>
    </r>
  </si>
  <si>
    <r>
      <t xml:space="preserve">3. Дефицит бюджета Орехово-Зуевского городского округа Московской области: 
на 2022 год в сумме </t>
    </r>
    <r>
      <rPr>
        <b/>
        <sz val="10"/>
        <rFont val="Arial Cyr"/>
        <charset val="204"/>
      </rPr>
      <t>275 317,1</t>
    </r>
    <r>
      <rPr>
        <sz val="10"/>
        <rFont val="Arial Cyr"/>
        <charset val="204"/>
      </rPr>
      <t xml:space="preserve"> тыс. рублей (4,5%);</t>
    </r>
  </si>
  <si>
    <r>
      <t xml:space="preserve">3. Бюджетные ассигнования муниципального дорожного фонда Орехово-Зуевского городского округа Московской области на 2022 год, определенные частью 1 настоящей статьи, сформированы в соответствии с Порядком формирования и использования бюджетных ассигнований муниципального дорожного фонда Орехово-Зуевского городского округа Московской области в размере прогнозируемого объема доходов Орехово-Зуевского городского округа Московской области от:
-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 Орехово-Зуевского городского округа Московской области в объеме 100% в размере </t>
    </r>
    <r>
      <rPr>
        <b/>
        <sz val="10"/>
        <rFont val="Arial Cyr"/>
        <charset val="204"/>
      </rPr>
      <t xml:space="preserve">85 000,0 </t>
    </r>
    <r>
      <rPr>
        <sz val="10"/>
        <rFont val="Arial Cyr"/>
        <charset val="204"/>
      </rPr>
      <t xml:space="preserve">тыс. рублей;
- земельного налога в объеме 100,0% в размере </t>
    </r>
    <r>
      <rPr>
        <b/>
        <sz val="10"/>
        <rFont val="Arial Cyr"/>
        <charset val="204"/>
      </rPr>
      <t>259 471,0</t>
    </r>
    <r>
      <rPr>
        <sz val="10"/>
        <rFont val="Arial Cyr"/>
        <charset val="204"/>
      </rPr>
      <t xml:space="preserve"> тыс. рублей;
- межбюджетных трансфертов в объеме 100% в размере </t>
    </r>
    <r>
      <rPr>
        <b/>
        <sz val="10"/>
        <rFont val="Arial Cyr"/>
        <charset val="204"/>
      </rPr>
      <t>262 120,9</t>
    </r>
    <r>
      <rPr>
        <sz val="10"/>
        <rFont val="Arial Cyr"/>
        <charset val="204"/>
      </rPr>
      <t xml:space="preserve"> тыс. рублей.</t>
    </r>
  </si>
  <si>
    <t>ст.15</t>
  </si>
  <si>
    <t>ст.16</t>
  </si>
  <si>
    <r>
      <t xml:space="preserve">1. Установить верхний предел муниципального долга Орехово-Зуевского городского округа Московской области по состоянию на 1 января 2023 года в размере </t>
    </r>
    <r>
      <rPr>
        <b/>
        <sz val="10"/>
        <rFont val="Arial Cyr"/>
        <charset val="204"/>
      </rPr>
      <t>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2. Установить верхний предел муниципального долга Орехово-Зуевского городского округа Московской области по состоянию на 1 января 2024 года в размере</t>
    </r>
    <r>
      <rPr>
        <b/>
        <sz val="10"/>
        <rFont val="Arial Cyr"/>
        <charset val="204"/>
      </rPr>
      <t xml:space="preserve"> 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3. Установить верхний предел муниципального долга Орехово-Зуевского городского округа Московской области по состоянию на 1 января 2025 года в размере </t>
    </r>
    <r>
      <rPr>
        <b/>
        <sz val="10"/>
        <rFont val="Arial Cyr"/>
        <charset val="204"/>
      </rPr>
      <t>526 500,0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</t>
    </r>
  </si>
  <si>
    <r>
      <t xml:space="preserve">Установить предельный объем заимствований Орехово-Зуевского городского округа Московской области в течение 2022 года в сумме </t>
    </r>
    <r>
      <rPr>
        <b/>
        <sz val="10"/>
        <rFont val="Arial Cyr"/>
        <charset val="204"/>
      </rPr>
      <t>333 000,0</t>
    </r>
    <r>
      <rPr>
        <sz val="10"/>
        <rFont val="Arial Cyr"/>
        <charset val="204"/>
      </rPr>
      <t xml:space="preserve"> тыс. рублей, 2023 года в сумме 65 000,0 тыс. рублей, 2024 года в сумме 247 500,0 тыс. рублей.</t>
    </r>
  </si>
  <si>
    <r>
      <t xml:space="preserve">1. Установить верхний предел муниципального долга Орехово-Зуевского городского округа Московской области по состоянию на 1 января 2023 года в размере </t>
    </r>
    <r>
      <rPr>
        <b/>
        <sz val="10"/>
        <rFont val="Arial Cyr"/>
        <charset val="204"/>
      </rPr>
      <t>525 000,0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2. Установить верхний предел муниципального долга Орехово-Зуевского городского округа Московской области по состоянию на 1 января 2024 года в размере </t>
    </r>
    <r>
      <rPr>
        <b/>
        <sz val="10"/>
        <rFont val="Arial Cyr"/>
        <charset val="204"/>
      </rPr>
      <t>525 000,0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
3. Установить верхний предел муниципального долга Орехово-Зуевского городского округа Московской области по состоянию на 1 января 2025 года в размере </t>
    </r>
    <r>
      <rPr>
        <b/>
        <sz val="10"/>
        <rFont val="Arial Cyr"/>
        <charset val="204"/>
      </rPr>
      <t>525 000,0</t>
    </r>
    <r>
      <rPr>
        <sz val="10"/>
        <rFont val="Arial Cyr"/>
        <charset val="204"/>
      </rPr>
      <t xml:space="preserve"> тыс. рублей, в том числе верхний предел долга по муниципальным гарантиям Орехово-Зуевского городского округа Московской области – 0 тыс. рублей.</t>
    </r>
  </si>
  <si>
    <r>
      <t xml:space="preserve">Установить предельный объем заимствований Орехово-Зуевского городского округа Московской области в течение 2022 года в сумме </t>
    </r>
    <r>
      <rPr>
        <b/>
        <sz val="10"/>
        <rFont val="Arial Cyr"/>
        <charset val="204"/>
      </rPr>
      <t>100 000,0</t>
    </r>
    <r>
      <rPr>
        <sz val="10"/>
        <rFont val="Arial Cyr"/>
        <charset val="204"/>
      </rPr>
      <t xml:space="preserve"> тыс. рублей, 2023 года в сумме 65 000,0</t>
    </r>
    <r>
      <rPr>
        <b/>
        <sz val="10"/>
        <rFont val="Arial Cyr"/>
        <charset val="204"/>
      </rPr>
      <t xml:space="preserve"> </t>
    </r>
    <r>
      <rPr>
        <sz val="10"/>
        <rFont val="Arial Cyr"/>
        <charset val="204"/>
      </rPr>
      <t>тыс. рублей, 2024 года в сумме 247 500,0 тыс. рублей.</t>
    </r>
  </si>
  <si>
    <t xml:space="preserve">Изменение доходных источников связано с: 
</t>
  </si>
  <si>
    <t xml:space="preserve">Пояснительная записка к проекту решения Совета депутатов Орехово-Зуевского
городского округа Московской области "О внесении изменений в решение Совета депутатов Орехово-Зуевского городского округа Московской области от 16.12.2021 № 377/36 «О бюджете Орехово-Зуевского городского округа Московской области на 2022 год и на плановый период 2023 и 2024 годов» (с учетом изменений, внесенных решениями Совета депутатов Орехово-Зуевского городского округа Московской области от 24.02.2022 № 428/40, 
от 16.06.2022 № 460/46, от 22.07.2022 № 471/48)" </t>
  </si>
  <si>
    <t>начальник Финансового управления администрации</t>
  </si>
  <si>
    <t>Орехово-Зуевского
городского округа Московской области</t>
  </si>
  <si>
    <t>Управление образования (обеспечение деятельности, укрепление МТБ)</t>
  </si>
  <si>
    <t>Администрация (обеспечение деятельности, софинасирование )</t>
  </si>
  <si>
    <t>НДФЛ</t>
  </si>
  <si>
    <t>ПРИМЕЧАНИЕ</t>
  </si>
  <si>
    <t>Снятие нераспределенного остатка, образовавшегося в результате аукционного снижения и заключения дополнительных соглашений к муниципальным контрактам, в соответствии с Дополнительным соглашением от 26.08.2022 №МТДи-С/РЕМ/22-37/3.</t>
  </si>
  <si>
    <t>Предосталение субсидии в рамках реализации проектов инициативного бюджетирования.</t>
  </si>
  <si>
    <t>Увеличение размера субсидии в связи  увеличение обьемов работ, изменение цены контракта.</t>
  </si>
  <si>
    <t>В результате уточнения адресного перечня объектов  по торгам " Устройство систем наружного освещения в рамках реализации проекта «Светлый город»" образовался неиспользованный остаток субсидии. Внесены изменения в ГП МО и  уменьшен лимит софинан. ( было 31ед., стало 29 ед.)</t>
  </si>
  <si>
    <t>Дополнительно предусмотрены средства резервного фонда Правительства Россиийской Федерации за счет уменьшения средств бюджета Московской области без увеличения общего объема финансирования.</t>
  </si>
  <si>
    <t>Увеличение сметной стоимости капитального ремонта после разработки проектно-сметной документации.</t>
  </si>
  <si>
    <t>Увеличение размера субсидии в связи с изменением количества расселяемых жилых помещений.</t>
  </si>
  <si>
    <t>В результате экономии по торгам  по ДИП Губернатора МО   образовался неиспользованный остаток субсидии. Внесены изменения в ГП МО.</t>
  </si>
  <si>
    <t>Изменение источников финансирования.</t>
  </si>
  <si>
    <t xml:space="preserve">Экономия по результатам ввода объекта в эксплуатацию : «Пристройка на 400 мест к зданию МОУ лицей по адресу: Московская область, г. Орехово-Зуево, ул. Володарского, д.6» . </t>
  </si>
  <si>
    <t>Увеличение софинансирования  (ОБ-95%) на ремонт асфальта дворовых территорий  в рамках реализации КБДТ- 2022 (было 8 дворов  стало 18 дворов).</t>
  </si>
  <si>
    <t>Полномочия по предоставлению жилищных субсидий переданы в социальную защиту.</t>
  </si>
  <si>
    <t>Уточнение средств субвенции по фактически сложившемуся контингенту за 8 месяцев 2022 года и прогнозу на 4 месяца 2023 года.</t>
  </si>
  <si>
    <t>Субвенция предоставлена на период 6 месяцев.</t>
  </si>
  <si>
    <t>Министерством жилищной политики выделены дополнительные  денежные средства на обеспечение жильем инвалида.</t>
  </si>
  <si>
    <t>Уменьшение количество классов.</t>
  </si>
  <si>
    <t>Денежные средства выделены на расселения аварийного дома пострадавшего в результате ЧС по ул Ленина д.34</t>
  </si>
  <si>
    <t>Средства на автоматизированные системы учета предоставления питания обучающимся.</t>
  </si>
  <si>
    <t>Внесение изменений в ГП МО  по  ремонту дворовых территорий  в 2023г в связи с уменьшением количества дворов.(было 23 двора/ стало 13 дворов).</t>
  </si>
  <si>
    <t>Лимиты перенесены из 2024 года.</t>
  </si>
  <si>
    <t xml:space="preserve">Субсидия на благоустройство береговой территории реки Нерская между Новинским шоссе и съездом с ул. Советская к мемориалу ВОВ»  г.Куровское .                                                        </t>
  </si>
  <si>
    <t>Субвенция на зарплату и налоги с ФОТ на 1,4 штатные ед. и расходы на приобретенние канц.товаров.</t>
  </si>
  <si>
    <t>Лимиты перенесены в 2022 и 2023 год.</t>
  </si>
  <si>
    <t>Доведение лимитов в рамках государственной программы "Развитие образования", согласно адресному перечню. ( МОУ СОШ №10, МОУ лицей, МОУ Куровская СОШ № 1)</t>
  </si>
  <si>
    <t>Предосталена муниципальному образованию по результатам мониторинга  и оценкам качества муниципальными финансами.</t>
  </si>
  <si>
    <t>Лимиты перенесены в 2022 год.</t>
  </si>
  <si>
    <t>Увеличение субсидии в связи с включением работ по благоустройству территории МОУ СОШ № 4, Московская область, г. Орехово-Зуево, ул. Бугрова, д. 7.</t>
  </si>
  <si>
    <t>Предоставление субсидии на установку универсальная спортивная площадка по адресу: г.Ликино-Дулево, ул.Калинина, д.12,  МУ СШ "Феникс".</t>
  </si>
  <si>
    <t xml:space="preserve">Увеличения субсидии в связи с увеличением колличества контейнерных площадок. Дополнительное соглашение к соглашению о предоставлении субсидии из бюджета Московской области бюджету муниципального образования Московской области от 21.01.2022 № 7КП/2022 № ДКП-7/2022 от 18 августа 2022 г. </t>
  </si>
  <si>
    <t xml:space="preserve"> С.М. Кузнецова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</si>
</sst>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0" x14ac:knownFonts="1">
    <font>
      <sz val="10"/>
      <name val="Arial Cyr"/>
      <charset val="204"/>
    </font>
    <font>
      <sz val="10"/>
      <color rgb="FFFF0000"/>
      <name val="Arial Cyr"/>
      <charset val="204"/>
    </font>
    <font>
      <sz val="9"/>
      <color rgb="FFFF0000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0"/>
      <color theme="1"/>
      <name val="Arial Cyr"/>
      <charset val="204"/>
    </font>
    <font>
      <b/>
      <sz val="10"/>
      <color theme="1"/>
      <name val="Arial Cyr"/>
      <charset val="204"/>
    </font>
    <font>
      <b/>
      <sz val="10"/>
      <color theme="1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family val="2"/>
      <charset val="204"/>
    </font>
    <font>
      <sz val="10"/>
      <name val="Arial"/>
      <family val="2"/>
    </font>
    <font>
      <b/>
      <i/>
      <sz val="10"/>
      <name val="Arial Cyr"/>
      <charset val="204"/>
    </font>
    <font>
      <b/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sz val="10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color rgb="FFFF0000"/>
      <name val="Arial"/>
      <family val="2"/>
      <charset val="204"/>
    </font>
    <font>
      <i/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/>
  </cellStyleXfs>
  <cellXfs count="149">
    <xf numFmtId="0" fontId="0" fillId="0" borderId="0" xfId="0"/>
    <xf numFmtId="0" fontId="1" fillId="0" borderId="0" xfId="0" applyFont="1"/>
    <xf numFmtId="0" fontId="3" fillId="0" borderId="0" xfId="0" applyFont="1"/>
    <xf numFmtId="0" fontId="0" fillId="0" borderId="1" xfId="0" applyBorder="1" applyAlignment="1">
      <alignment horizontal="center"/>
    </xf>
    <xf numFmtId="0" fontId="0" fillId="0" borderId="6" xfId="0" applyBorder="1" applyAlignment="1">
      <alignment horizontal="center"/>
    </xf>
    <xf numFmtId="0" fontId="9" fillId="0" borderId="1" xfId="0" applyFont="1" applyBorder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top" wrapText="1"/>
    </xf>
    <xf numFmtId="164" fontId="9" fillId="0" borderId="0" xfId="0" applyNumberFormat="1" applyFont="1" applyAlignment="1">
      <alignment horizontal="center" vertical="top" wrapText="1"/>
    </xf>
    <xf numFmtId="164" fontId="5" fillId="0" borderId="0" xfId="0" applyNumberFormat="1" applyFont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6" fillId="0" borderId="0" xfId="0" applyFont="1" applyAlignment="1">
      <alignment horizontal="justify" vertical="center"/>
    </xf>
    <xf numFmtId="164" fontId="3" fillId="0" borderId="1" xfId="0" applyNumberFormat="1" applyFont="1" applyBorder="1" applyAlignment="1">
      <alignment horizontal="center"/>
    </xf>
    <xf numFmtId="164" fontId="8" fillId="0" borderId="4" xfId="0" applyNumberFormat="1" applyFont="1" applyBorder="1" applyAlignment="1">
      <alignment horizontal="center"/>
    </xf>
    <xf numFmtId="0" fontId="0" fillId="3" borderId="6" xfId="0" applyFill="1" applyBorder="1" applyAlignment="1">
      <alignment horizontal="center"/>
    </xf>
    <xf numFmtId="0" fontId="3" fillId="0" borderId="1" xfId="0" applyFont="1" applyBorder="1"/>
    <xf numFmtId="49" fontId="12" fillId="0" borderId="8" xfId="0" applyNumberFormat="1" applyFont="1" applyBorder="1" applyAlignment="1" applyProtection="1">
      <alignment horizontal="left" vertical="top" wrapText="1"/>
      <protection locked="0" hidden="1"/>
    </xf>
    <xf numFmtId="164" fontId="5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1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4" xfId="0" applyFont="1" applyFill="1" applyBorder="1"/>
    <xf numFmtId="164" fontId="8" fillId="2" borderId="4" xfId="0" applyNumberFormat="1" applyFont="1" applyFill="1" applyBorder="1" applyAlignment="1">
      <alignment horizontal="center"/>
    </xf>
    <xf numFmtId="0" fontId="3" fillId="2" borderId="0" xfId="0" applyFont="1" applyFill="1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justify" vertical="center"/>
    </xf>
    <xf numFmtId="164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left" vertical="center" wrapText="1"/>
    </xf>
    <xf numFmtId="49" fontId="0" fillId="0" borderId="0" xfId="0" applyNumberFormat="1"/>
    <xf numFmtId="164" fontId="8" fillId="0" borderId="1" xfId="0" applyNumberFormat="1" applyFont="1" applyBorder="1" applyAlignment="1">
      <alignment horizontal="center"/>
    </xf>
    <xf numFmtId="164" fontId="7" fillId="0" borderId="4" xfId="0" applyNumberFormat="1" applyFont="1" applyBorder="1" applyAlignment="1">
      <alignment horizontal="center"/>
    </xf>
    <xf numFmtId="164" fontId="0" fillId="0" borderId="4" xfId="0" applyNumberFormat="1" applyBorder="1"/>
    <xf numFmtId="0" fontId="0" fillId="2" borderId="6" xfId="0" applyFill="1" applyBorder="1" applyAlignment="1">
      <alignment horizontal="center"/>
    </xf>
    <xf numFmtId="2" fontId="15" fillId="0" borderId="0" xfId="0" applyNumberFormat="1" applyFont="1"/>
    <xf numFmtId="0" fontId="6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3" fillId="0" borderId="4" xfId="0" applyFont="1" applyBorder="1"/>
    <xf numFmtId="164" fontId="4" fillId="0" borderId="1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164" fontId="2" fillId="2" borderId="0" xfId="0" applyNumberFormat="1" applyFont="1" applyFill="1" applyAlignment="1">
      <alignment horizontal="left" vertical="center" wrapText="1"/>
    </xf>
    <xf numFmtId="164" fontId="14" fillId="0" borderId="1" xfId="0" applyNumberFormat="1" applyFont="1" applyBorder="1" applyAlignment="1">
      <alignment horizontal="center" wrapText="1"/>
    </xf>
    <xf numFmtId="164" fontId="13" fillId="0" borderId="1" xfId="0" applyNumberFormat="1" applyFont="1" applyBorder="1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right"/>
    </xf>
    <xf numFmtId="164" fontId="4" fillId="2" borderId="4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left" vertical="top" wrapText="1"/>
    </xf>
    <xf numFmtId="49" fontId="4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164" fontId="4" fillId="0" borderId="0" xfId="0" applyNumberFormat="1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1" xfId="0" applyBorder="1"/>
    <xf numFmtId="49" fontId="12" fillId="0" borderId="1" xfId="0" applyNumberFormat="1" applyFont="1" applyBorder="1" applyAlignment="1" applyProtection="1">
      <alignment horizontal="left" vertical="top" wrapText="1"/>
      <protection locked="0" hidden="1"/>
    </xf>
    <xf numFmtId="164" fontId="7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vertical="center" wrapText="1"/>
    </xf>
    <xf numFmtId="0" fontId="0" fillId="0" borderId="1" xfId="0" applyBorder="1" applyAlignment="1">
      <alignment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vertical="center"/>
    </xf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left"/>
    </xf>
    <xf numFmtId="164" fontId="4" fillId="2" borderId="1" xfId="0" applyNumberFormat="1" applyFont="1" applyFill="1" applyBorder="1" applyAlignment="1">
      <alignment horizontal="left" vertical="center" wrapText="1"/>
    </xf>
    <xf numFmtId="164" fontId="4" fillId="2" borderId="5" xfId="0" applyNumberFormat="1" applyFont="1" applyFill="1" applyBorder="1" applyAlignment="1">
      <alignment horizontal="left" vertical="center" wrapText="1"/>
    </xf>
    <xf numFmtId="164" fontId="4" fillId="2" borderId="4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left" vertical="center" wrapText="1"/>
    </xf>
    <xf numFmtId="164" fontId="4" fillId="0" borderId="5" xfId="0" applyNumberFormat="1" applyFont="1" applyBorder="1" applyAlignment="1">
      <alignment horizontal="left" vertical="center" wrapText="1"/>
    </xf>
    <xf numFmtId="164" fontId="5" fillId="0" borderId="5" xfId="0" applyNumberFormat="1" applyFont="1" applyBorder="1" applyAlignment="1">
      <alignment horizontal="left" vertical="center" wrapText="1"/>
    </xf>
    <xf numFmtId="164" fontId="4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left" vertical="top" wrapText="1"/>
    </xf>
    <xf numFmtId="164" fontId="3" fillId="0" borderId="4" xfId="0" applyNumberFormat="1" applyFont="1" applyBorder="1" applyAlignment="1">
      <alignment horizontal="left"/>
    </xf>
    <xf numFmtId="164" fontId="8" fillId="2" borderId="4" xfId="0" applyNumberFormat="1" applyFont="1" applyFill="1" applyBorder="1" applyAlignment="1">
      <alignment horizontal="left"/>
    </xf>
    <xf numFmtId="164" fontId="0" fillId="0" borderId="1" xfId="0" applyNumberFormat="1" applyBorder="1" applyAlignment="1">
      <alignment horizontal="left" vertical="center"/>
    </xf>
    <xf numFmtId="164" fontId="0" fillId="0" borderId="0" xfId="0" applyNumberFormat="1" applyAlignment="1">
      <alignment horizontal="left"/>
    </xf>
    <xf numFmtId="164" fontId="7" fillId="0" borderId="4" xfId="0" applyNumberFormat="1" applyFont="1" applyBorder="1" applyAlignment="1">
      <alignment horizontal="left"/>
    </xf>
    <xf numFmtId="164" fontId="8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left" vertical="center" wrapText="1"/>
    </xf>
    <xf numFmtId="0" fontId="0" fillId="0" borderId="6" xfId="0" applyFont="1" applyBorder="1" applyAlignment="1">
      <alignment horizontal="center"/>
    </xf>
    <xf numFmtId="0" fontId="0" fillId="0" borderId="4" xfId="0" applyFont="1" applyBorder="1"/>
    <xf numFmtId="0" fontId="0" fillId="0" borderId="0" xfId="0" applyFont="1"/>
    <xf numFmtId="164" fontId="7" fillId="0" borderId="4" xfId="0" applyNumberFormat="1" applyFont="1" applyBorder="1" applyAlignment="1">
      <alignment horizontal="left" wrapText="1"/>
    </xf>
    <xf numFmtId="0" fontId="0" fillId="0" borderId="1" xfId="0" applyBorder="1" applyAlignment="1">
      <alignment horizontal="left" vertical="top" wrapText="1"/>
    </xf>
    <xf numFmtId="0" fontId="19" fillId="0" borderId="0" xfId="0" applyFont="1" applyAlignment="1">
      <alignment horizontal="center"/>
    </xf>
    <xf numFmtId="49" fontId="13" fillId="0" borderId="0" xfId="0" applyNumberFormat="1" applyFont="1" applyAlignment="1">
      <alignment horizontal="center"/>
    </xf>
    <xf numFmtId="0" fontId="13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64" fontId="14" fillId="0" borderId="4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0" fillId="2" borderId="2" xfId="0" applyNumberFormat="1" applyFill="1" applyBorder="1" applyAlignment="1">
      <alignment horizontal="left" vertical="center" wrapText="1"/>
    </xf>
    <xf numFmtId="164" fontId="0" fillId="2" borderId="3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4" fontId="8" fillId="0" borderId="1" xfId="0" applyNumberFormat="1" applyFont="1" applyBorder="1" applyAlignment="1">
      <alignment horizontal="center" vertical="center"/>
    </xf>
    <xf numFmtId="0" fontId="10" fillId="2" borderId="0" xfId="0" applyFont="1" applyFill="1" applyAlignment="1">
      <alignment horizontal="center"/>
    </xf>
    <xf numFmtId="0" fontId="6" fillId="2" borderId="0" xfId="0" applyFont="1" applyFill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2" borderId="0" xfId="0" applyFont="1" applyFill="1" applyAlignment="1">
      <alignment horizontal="left" wrapText="1"/>
    </xf>
    <xf numFmtId="164" fontId="11" fillId="2" borderId="1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top" wrapText="1"/>
    </xf>
    <xf numFmtId="164" fontId="0" fillId="0" borderId="2" xfId="0" applyNumberFormat="1" applyBorder="1" applyAlignment="1">
      <alignment horizontal="left" vertical="center" wrapText="1" shrinkToFit="1"/>
    </xf>
    <xf numFmtId="164" fontId="0" fillId="0" borderId="3" xfId="0" applyNumberFormat="1" applyBorder="1" applyAlignment="1">
      <alignment horizontal="left" vertical="center" wrapText="1" shrinkToFit="1"/>
    </xf>
    <xf numFmtId="164" fontId="0" fillId="0" borderId="1" xfId="0" applyNumberFormat="1" applyBorder="1" applyAlignment="1">
      <alignment vertical="top" wrapText="1"/>
    </xf>
    <xf numFmtId="164" fontId="0" fillId="0" borderId="2" xfId="0" applyNumberFormat="1" applyBorder="1" applyAlignment="1">
      <alignment horizontal="left" vertical="top" wrapText="1"/>
    </xf>
    <xf numFmtId="164" fontId="0" fillId="0" borderId="3" xfId="0" applyNumberFormat="1" applyBorder="1" applyAlignment="1">
      <alignment horizontal="left" vertical="top" wrapText="1"/>
    </xf>
    <xf numFmtId="164" fontId="14" fillId="0" borderId="1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52"/>
  <sheetViews>
    <sheetView topLeftCell="A56" zoomScale="96" zoomScaleNormal="96" workbookViewId="0">
      <selection activeCell="C92" sqref="C92"/>
    </sheetView>
  </sheetViews>
  <sheetFormatPr defaultColWidth="9.140625" defaultRowHeight="12.75" x14ac:dyDescent="0.2"/>
  <cols>
    <col min="1" max="1" width="8.7109375" style="39" customWidth="1"/>
    <col min="2" max="2" width="90.7109375" customWidth="1"/>
    <col min="3" max="4" width="45.7109375" style="51" customWidth="1"/>
    <col min="5" max="5" width="50.42578125" customWidth="1"/>
    <col min="6" max="6" width="13.85546875" customWidth="1"/>
    <col min="7" max="7" width="45" customWidth="1"/>
  </cols>
  <sheetData>
    <row r="1" spans="1:5" ht="96" customHeight="1" x14ac:dyDescent="0.2">
      <c r="A1" s="137" t="s">
        <v>143</v>
      </c>
      <c r="B1" s="138"/>
      <c r="C1" s="138"/>
      <c r="D1" s="138"/>
    </row>
    <row r="2" spans="1:5" ht="20.25" customHeight="1" x14ac:dyDescent="0.25">
      <c r="A2" s="139" t="s">
        <v>12</v>
      </c>
      <c r="B2" s="139"/>
      <c r="C2" s="139"/>
      <c r="D2" s="139"/>
    </row>
    <row r="3" spans="1:5" s="6" customFormat="1" ht="32.25" customHeight="1" x14ac:dyDescent="0.2">
      <c r="A3" s="37"/>
      <c r="B3" s="140" t="s">
        <v>36</v>
      </c>
      <c r="C3" s="140"/>
      <c r="D3" s="140"/>
    </row>
    <row r="4" spans="1:5" s="6" customFormat="1" ht="18" customHeight="1" x14ac:dyDescent="0.2">
      <c r="A4" s="38"/>
      <c r="B4" s="142" t="s">
        <v>21</v>
      </c>
      <c r="C4" s="142"/>
      <c r="D4" s="142"/>
    </row>
    <row r="5" spans="1:5" s="6" customFormat="1" ht="27" customHeight="1" x14ac:dyDescent="0.25">
      <c r="A5" s="127" t="s">
        <v>10</v>
      </c>
      <c r="B5" s="127"/>
      <c r="C5" s="127"/>
      <c r="D5" s="127"/>
    </row>
    <row r="6" spans="1:5" s="6" customFormat="1" x14ac:dyDescent="0.2">
      <c r="A6" s="20"/>
      <c r="B6" s="20" t="s">
        <v>7</v>
      </c>
      <c r="C6" s="141" t="s">
        <v>8</v>
      </c>
      <c r="D6" s="141"/>
    </row>
    <row r="7" spans="1:5" ht="153" x14ac:dyDescent="0.2">
      <c r="A7" s="72" t="s">
        <v>37</v>
      </c>
      <c r="B7" s="73" t="s">
        <v>122</v>
      </c>
      <c r="C7" s="143" t="s">
        <v>123</v>
      </c>
      <c r="D7" s="144"/>
    </row>
    <row r="8" spans="1:5" s="1" customFormat="1" ht="76.5" x14ac:dyDescent="0.2">
      <c r="A8" s="74" t="s">
        <v>38</v>
      </c>
      <c r="B8" s="75" t="s">
        <v>130</v>
      </c>
      <c r="C8" s="122" t="s">
        <v>131</v>
      </c>
      <c r="D8" s="123"/>
    </row>
    <row r="9" spans="1:5" s="1" customFormat="1" ht="25.5" x14ac:dyDescent="0.2">
      <c r="A9" s="74" t="s">
        <v>132</v>
      </c>
      <c r="B9" s="77" t="s">
        <v>133</v>
      </c>
      <c r="C9" s="122" t="s">
        <v>134</v>
      </c>
      <c r="D9" s="123"/>
    </row>
    <row r="10" spans="1:5" s="1" customFormat="1" ht="114.75" x14ac:dyDescent="0.2">
      <c r="A10" s="76" t="s">
        <v>49</v>
      </c>
      <c r="B10" s="77" t="s">
        <v>126</v>
      </c>
      <c r="C10" s="122" t="s">
        <v>125</v>
      </c>
      <c r="D10" s="123"/>
    </row>
    <row r="11" spans="1:5" s="1" customFormat="1" ht="63.75" x14ac:dyDescent="0.2">
      <c r="A11" s="81" t="s">
        <v>39</v>
      </c>
      <c r="B11" s="82" t="s">
        <v>127</v>
      </c>
      <c r="C11" s="145" t="s">
        <v>129</v>
      </c>
      <c r="D11" s="145"/>
      <c r="E11" s="12"/>
    </row>
    <row r="12" spans="1:5" s="1" customFormat="1" ht="153" x14ac:dyDescent="0.2">
      <c r="A12" s="72" t="s">
        <v>40</v>
      </c>
      <c r="B12" s="78" t="s">
        <v>128</v>
      </c>
      <c r="C12" s="146" t="s">
        <v>135</v>
      </c>
      <c r="D12" s="147"/>
      <c r="E12" s="12"/>
    </row>
    <row r="13" spans="1:5" s="1" customFormat="1" ht="153" x14ac:dyDescent="0.2">
      <c r="A13" s="81" t="s">
        <v>136</v>
      </c>
      <c r="B13" s="82" t="s">
        <v>138</v>
      </c>
      <c r="C13" s="124" t="s">
        <v>140</v>
      </c>
      <c r="D13" s="125"/>
      <c r="E13" s="12"/>
    </row>
    <row r="14" spans="1:5" s="1" customFormat="1" ht="38.25" x14ac:dyDescent="0.2">
      <c r="A14" s="72" t="s">
        <v>137</v>
      </c>
      <c r="B14" s="78" t="s">
        <v>139</v>
      </c>
      <c r="C14" s="124" t="s">
        <v>141</v>
      </c>
      <c r="D14" s="125"/>
      <c r="E14" s="12"/>
    </row>
    <row r="15" spans="1:5" s="6" customFormat="1" ht="25.5" customHeight="1" x14ac:dyDescent="0.2">
      <c r="A15" s="25"/>
      <c r="B15" s="26"/>
      <c r="C15" s="48"/>
      <c r="D15" s="48"/>
      <c r="E15" s="27"/>
    </row>
    <row r="16" spans="1:5" s="6" customFormat="1" ht="15.75" x14ac:dyDescent="0.25">
      <c r="A16" s="127" t="s">
        <v>11</v>
      </c>
      <c r="B16" s="127"/>
      <c r="C16" s="127"/>
      <c r="D16" s="127"/>
    </row>
    <row r="17" spans="1:4" s="6" customFormat="1" ht="15" x14ac:dyDescent="0.2">
      <c r="A17" s="38"/>
      <c r="B17" s="128" t="s">
        <v>142</v>
      </c>
      <c r="C17" s="128"/>
      <c r="D17" s="128"/>
    </row>
    <row r="18" spans="1:4" s="6" customFormat="1" ht="15" x14ac:dyDescent="0.2">
      <c r="A18" s="38"/>
      <c r="B18" s="128" t="s">
        <v>23</v>
      </c>
      <c r="C18" s="128"/>
      <c r="D18" s="128"/>
    </row>
    <row r="19" spans="1:4" s="6" customFormat="1" ht="15" x14ac:dyDescent="0.2">
      <c r="A19" s="38"/>
      <c r="B19" s="128" t="s">
        <v>18</v>
      </c>
      <c r="C19" s="128"/>
      <c r="D19" s="128"/>
    </row>
    <row r="20" spans="1:4" s="6" customFormat="1" ht="15" x14ac:dyDescent="0.2">
      <c r="A20" s="38"/>
      <c r="B20" s="128"/>
      <c r="C20" s="128"/>
      <c r="D20" s="128"/>
    </row>
    <row r="21" spans="1:4" s="6" customFormat="1" ht="15" x14ac:dyDescent="0.2">
      <c r="A21" s="38"/>
      <c r="B21" s="128" t="s">
        <v>15</v>
      </c>
      <c r="C21" s="128"/>
      <c r="D21" s="128"/>
    </row>
    <row r="22" spans="1:4" x14ac:dyDescent="0.2">
      <c r="A22" s="129" t="s">
        <v>13</v>
      </c>
      <c r="B22" s="130"/>
      <c r="C22" s="130"/>
      <c r="D22" s="131"/>
    </row>
    <row r="23" spans="1:4" x14ac:dyDescent="0.2">
      <c r="A23" s="132" t="s">
        <v>0</v>
      </c>
      <c r="B23" s="133" t="s">
        <v>1</v>
      </c>
      <c r="C23" s="126" t="s">
        <v>2</v>
      </c>
      <c r="D23" s="126"/>
    </row>
    <row r="24" spans="1:4" x14ac:dyDescent="0.2">
      <c r="A24" s="132"/>
      <c r="B24" s="133"/>
      <c r="C24" s="49" t="s">
        <v>22</v>
      </c>
      <c r="D24" s="50" t="s">
        <v>3</v>
      </c>
    </row>
    <row r="25" spans="1:4" x14ac:dyDescent="0.2">
      <c r="A25" s="3"/>
      <c r="B25" s="7" t="s">
        <v>4</v>
      </c>
      <c r="C25" s="32">
        <v>12216230.199999999</v>
      </c>
      <c r="D25" s="13">
        <v>12593847.199999999</v>
      </c>
    </row>
    <row r="26" spans="1:4" s="2" customFormat="1" x14ac:dyDescent="0.2">
      <c r="A26" s="11" t="s">
        <v>16</v>
      </c>
      <c r="B26" s="16" t="s">
        <v>5</v>
      </c>
      <c r="C26" s="32">
        <f>SUM(C27:C43)</f>
        <v>202299.99999999997</v>
      </c>
      <c r="D26" s="13">
        <f>SUM(D27:D46)</f>
        <v>111459.7</v>
      </c>
    </row>
    <row r="27" spans="1:4" x14ac:dyDescent="0.2">
      <c r="A27" s="3">
        <v>1</v>
      </c>
      <c r="B27" s="30" t="s">
        <v>148</v>
      </c>
      <c r="C27" s="33">
        <v>31451.9</v>
      </c>
      <c r="D27" s="28"/>
    </row>
    <row r="28" spans="1:4" hidden="1" x14ac:dyDescent="0.2">
      <c r="A28" s="19">
        <v>2</v>
      </c>
      <c r="B28" s="29"/>
      <c r="C28" s="34"/>
      <c r="D28" s="28"/>
    </row>
    <row r="29" spans="1:4" hidden="1" x14ac:dyDescent="0.2">
      <c r="A29" s="19">
        <v>3</v>
      </c>
      <c r="B29" s="29"/>
      <c r="C29" s="34"/>
      <c r="D29" s="28"/>
    </row>
    <row r="30" spans="1:4" hidden="1" x14ac:dyDescent="0.2">
      <c r="A30" s="19">
        <v>4</v>
      </c>
      <c r="B30" s="29"/>
      <c r="C30" s="34"/>
      <c r="D30" s="28"/>
    </row>
    <row r="31" spans="1:4" hidden="1" x14ac:dyDescent="0.2">
      <c r="A31" s="19">
        <v>5</v>
      </c>
      <c r="B31" s="29"/>
      <c r="C31" s="34"/>
      <c r="D31" s="28"/>
    </row>
    <row r="32" spans="1:4" hidden="1" x14ac:dyDescent="0.2">
      <c r="A32" s="19">
        <v>6</v>
      </c>
      <c r="B32" s="29"/>
      <c r="C32" s="34"/>
      <c r="D32" s="28"/>
    </row>
    <row r="33" spans="1:4" hidden="1" x14ac:dyDescent="0.2">
      <c r="A33" s="19">
        <v>7</v>
      </c>
      <c r="B33" s="29"/>
      <c r="C33" s="34"/>
      <c r="D33" s="28"/>
    </row>
    <row r="34" spans="1:4" x14ac:dyDescent="0.2">
      <c r="A34" s="19"/>
      <c r="B34" s="29" t="s">
        <v>82</v>
      </c>
      <c r="C34" s="33">
        <v>9488</v>
      </c>
      <c r="D34" s="28"/>
    </row>
    <row r="35" spans="1:4" x14ac:dyDescent="0.2">
      <c r="A35" s="19"/>
      <c r="B35" s="29" t="s">
        <v>83</v>
      </c>
      <c r="C35" s="33">
        <v>79454.5</v>
      </c>
      <c r="D35" s="28"/>
    </row>
    <row r="36" spans="1:4" x14ac:dyDescent="0.2">
      <c r="A36" s="19"/>
      <c r="B36" s="29" t="s">
        <v>84</v>
      </c>
      <c r="C36" s="33">
        <v>5099</v>
      </c>
      <c r="D36" s="28"/>
    </row>
    <row r="37" spans="1:4" x14ac:dyDescent="0.2">
      <c r="A37" s="19"/>
      <c r="B37" s="29" t="s">
        <v>85</v>
      </c>
      <c r="C37" s="33">
        <v>15</v>
      </c>
      <c r="D37" s="28"/>
    </row>
    <row r="38" spans="1:4" x14ac:dyDescent="0.2">
      <c r="A38" s="19"/>
      <c r="B38" s="29" t="s">
        <v>86</v>
      </c>
      <c r="C38" s="33">
        <v>4847.8999999999996</v>
      </c>
      <c r="D38" s="28"/>
    </row>
    <row r="39" spans="1:4" x14ac:dyDescent="0.2">
      <c r="A39" s="19"/>
      <c r="B39" s="29" t="s">
        <v>87</v>
      </c>
      <c r="C39" s="33">
        <v>1049.9000000000001</v>
      </c>
      <c r="D39" s="28"/>
    </row>
    <row r="40" spans="1:4" x14ac:dyDescent="0.2">
      <c r="A40" s="19"/>
      <c r="B40" s="29" t="s">
        <v>88</v>
      </c>
      <c r="C40" s="33">
        <v>1795.8</v>
      </c>
      <c r="D40" s="28"/>
    </row>
    <row r="41" spans="1:4" x14ac:dyDescent="0.2">
      <c r="A41" s="19"/>
      <c r="B41" s="29" t="s">
        <v>89</v>
      </c>
      <c r="C41" s="33">
        <v>43765.1</v>
      </c>
      <c r="D41" s="28"/>
    </row>
    <row r="42" spans="1:4" x14ac:dyDescent="0.2">
      <c r="A42" s="19"/>
      <c r="B42" s="29" t="s">
        <v>90</v>
      </c>
      <c r="C42" s="33">
        <v>24500</v>
      </c>
      <c r="D42" s="28"/>
    </row>
    <row r="43" spans="1:4" x14ac:dyDescent="0.2">
      <c r="A43" s="19"/>
      <c r="B43" s="29" t="s">
        <v>91</v>
      </c>
      <c r="C43" s="33">
        <v>832.9</v>
      </c>
      <c r="D43" s="28"/>
    </row>
    <row r="44" spans="1:4" x14ac:dyDescent="0.2">
      <c r="A44" s="19"/>
      <c r="B44" s="29" t="s">
        <v>146</v>
      </c>
      <c r="C44" s="33"/>
      <c r="D44" s="28">
        <v>4936</v>
      </c>
    </row>
    <row r="45" spans="1:4" x14ac:dyDescent="0.2">
      <c r="A45" s="19"/>
      <c r="B45" s="29" t="s">
        <v>147</v>
      </c>
      <c r="C45" s="33"/>
      <c r="D45" s="28">
        <v>106523.7</v>
      </c>
    </row>
    <row r="46" spans="1:4" x14ac:dyDescent="0.2">
      <c r="A46" s="19"/>
      <c r="B46" s="29"/>
      <c r="C46" s="33"/>
      <c r="D46" s="28"/>
    </row>
    <row r="47" spans="1:4" s="24" customFormat="1" x14ac:dyDescent="0.2">
      <c r="A47" s="21" t="s">
        <v>17</v>
      </c>
      <c r="B47" s="44" t="s">
        <v>6</v>
      </c>
      <c r="C47" s="14">
        <f>C50+C69+C78+C49</f>
        <v>530492.80000000005</v>
      </c>
      <c r="D47" s="14">
        <f>D50+D69+D78+D49</f>
        <v>530492.82999999984</v>
      </c>
    </row>
    <row r="48" spans="1:4" hidden="1" x14ac:dyDescent="0.2">
      <c r="A48" s="15">
        <v>1</v>
      </c>
      <c r="B48" s="44" t="s">
        <v>19</v>
      </c>
      <c r="C48" s="14"/>
      <c r="D48" s="14"/>
    </row>
    <row r="49" spans="1:4" x14ac:dyDescent="0.2">
      <c r="A49" s="4">
        <v>1</v>
      </c>
      <c r="B49" s="44" t="s">
        <v>19</v>
      </c>
      <c r="C49" s="14">
        <v>9966</v>
      </c>
      <c r="D49" s="14">
        <v>9966</v>
      </c>
    </row>
    <row r="50" spans="1:4" x14ac:dyDescent="0.2">
      <c r="A50" s="4">
        <v>2</v>
      </c>
      <c r="B50" s="5" t="s">
        <v>14</v>
      </c>
      <c r="C50" s="14">
        <f>SUM(C52:C65)+C66+C67</f>
        <v>205874.1</v>
      </c>
      <c r="D50" s="14">
        <f>SUM(D52:D65)+D66+D67</f>
        <v>205874.12999999992</v>
      </c>
    </row>
    <row r="51" spans="1:4" x14ac:dyDescent="0.2">
      <c r="A51" s="4"/>
      <c r="B51" s="5" t="s">
        <v>20</v>
      </c>
      <c r="C51" s="14"/>
      <c r="D51" s="14"/>
    </row>
    <row r="52" spans="1:4" ht="25.5" x14ac:dyDescent="0.2">
      <c r="A52" s="40" t="s">
        <v>44</v>
      </c>
      <c r="B52" s="30" t="s">
        <v>52</v>
      </c>
      <c r="C52" s="45">
        <v>6598.7</v>
      </c>
      <c r="D52" s="63">
        <v>6598.73</v>
      </c>
    </row>
    <row r="53" spans="1:4" ht="38.25" x14ac:dyDescent="0.2">
      <c r="A53" s="40" t="s">
        <v>45</v>
      </c>
      <c r="B53" s="30" t="s">
        <v>53</v>
      </c>
      <c r="C53" s="45">
        <v>98875.4</v>
      </c>
      <c r="D53" s="63">
        <v>98875.4</v>
      </c>
    </row>
    <row r="54" spans="1:4" ht="38.25" x14ac:dyDescent="0.2">
      <c r="A54" s="40" t="s">
        <v>48</v>
      </c>
      <c r="B54" s="30" t="s">
        <v>53</v>
      </c>
      <c r="C54" s="46">
        <v>17163.3</v>
      </c>
      <c r="D54" s="64">
        <v>17163.3</v>
      </c>
    </row>
    <row r="55" spans="1:4" ht="25.5" x14ac:dyDescent="0.2">
      <c r="A55" s="40" t="s">
        <v>77</v>
      </c>
      <c r="B55" s="30" t="s">
        <v>115</v>
      </c>
      <c r="C55" s="46">
        <v>124312.5</v>
      </c>
      <c r="D55" s="64">
        <v>124312.5</v>
      </c>
    </row>
    <row r="56" spans="1:4" ht="38.25" x14ac:dyDescent="0.2">
      <c r="A56" s="41" t="s">
        <v>78</v>
      </c>
      <c r="B56" s="30" t="s">
        <v>54</v>
      </c>
      <c r="C56" s="45">
        <v>-1918</v>
      </c>
      <c r="D56" s="63">
        <v>-1918</v>
      </c>
    </row>
    <row r="57" spans="1:4" ht="38.25" x14ac:dyDescent="0.2">
      <c r="A57" s="41" t="s">
        <v>80</v>
      </c>
      <c r="B57" s="30" t="s">
        <v>55</v>
      </c>
      <c r="C57" s="45">
        <v>15253.9</v>
      </c>
      <c r="D57" s="63">
        <v>15253.9</v>
      </c>
    </row>
    <row r="58" spans="1:4" ht="38.25" x14ac:dyDescent="0.2">
      <c r="A58" s="41" t="s">
        <v>81</v>
      </c>
      <c r="B58" s="30" t="s">
        <v>56</v>
      </c>
      <c r="C58" s="45">
        <v>-1761.6</v>
      </c>
      <c r="D58" s="63">
        <v>-1761.6</v>
      </c>
    </row>
    <row r="59" spans="1:4" ht="38.25" x14ac:dyDescent="0.2">
      <c r="A59" s="41" t="s">
        <v>93</v>
      </c>
      <c r="B59" s="30" t="s">
        <v>57</v>
      </c>
      <c r="C59" s="45">
        <v>14650.1</v>
      </c>
      <c r="D59" s="63">
        <v>14650.1</v>
      </c>
    </row>
    <row r="60" spans="1:4" ht="51" x14ac:dyDescent="0.2">
      <c r="A60" s="41" t="s">
        <v>94</v>
      </c>
      <c r="B60" s="30" t="s">
        <v>58</v>
      </c>
      <c r="C60" s="63">
        <v>73806.100000000006</v>
      </c>
      <c r="D60" s="63">
        <v>73806.100000000006</v>
      </c>
    </row>
    <row r="61" spans="1:4" ht="25.5" x14ac:dyDescent="0.2">
      <c r="A61" s="41" t="s">
        <v>95</v>
      </c>
      <c r="B61" s="30" t="s">
        <v>114</v>
      </c>
      <c r="C61" s="63">
        <v>-73806.100000000006</v>
      </c>
      <c r="D61" s="63">
        <v>-73806.100000000006</v>
      </c>
    </row>
    <row r="62" spans="1:4" ht="25.5" x14ac:dyDescent="0.2">
      <c r="A62" s="41" t="s">
        <v>96</v>
      </c>
      <c r="B62" s="30" t="s">
        <v>59</v>
      </c>
      <c r="C62" s="63">
        <v>8098.6</v>
      </c>
      <c r="D62" s="63">
        <v>8098.6</v>
      </c>
    </row>
    <row r="63" spans="1:4" ht="42.75" customHeight="1" x14ac:dyDescent="0.2">
      <c r="A63" s="41" t="s">
        <v>97</v>
      </c>
      <c r="B63" s="30" t="s">
        <v>62</v>
      </c>
      <c r="C63" s="63">
        <v>11559.8</v>
      </c>
      <c r="D63" s="63">
        <v>11559.8</v>
      </c>
    </row>
    <row r="64" spans="1:4" ht="25.5" x14ac:dyDescent="0.2">
      <c r="A64" s="41" t="s">
        <v>98</v>
      </c>
      <c r="B64" s="30" t="s">
        <v>60</v>
      </c>
      <c r="C64" s="63">
        <v>31573.5</v>
      </c>
      <c r="D64" s="63">
        <v>31573.5</v>
      </c>
    </row>
    <row r="65" spans="1:4" ht="38.25" x14ac:dyDescent="0.2">
      <c r="A65" s="41" t="s">
        <v>99</v>
      </c>
      <c r="B65" s="30" t="s">
        <v>61</v>
      </c>
      <c r="C65" s="63">
        <v>-424.2</v>
      </c>
      <c r="D65" s="63">
        <v>-424.2</v>
      </c>
    </row>
    <row r="66" spans="1:4" ht="38.25" x14ac:dyDescent="0.2">
      <c r="A66" s="40" t="s">
        <v>110</v>
      </c>
      <c r="B66" s="30" t="s">
        <v>111</v>
      </c>
      <c r="C66" s="53">
        <v>-75956.3</v>
      </c>
      <c r="D66" s="53">
        <v>-75956.3</v>
      </c>
    </row>
    <row r="67" spans="1:4" ht="38.25" x14ac:dyDescent="0.2">
      <c r="A67" s="40" t="s">
        <v>116</v>
      </c>
      <c r="B67" s="30" t="s">
        <v>117</v>
      </c>
      <c r="C67" s="53">
        <v>-42151.6</v>
      </c>
      <c r="D67" s="53">
        <v>-42151.6</v>
      </c>
    </row>
    <row r="68" spans="1:4" x14ac:dyDescent="0.2">
      <c r="A68" s="40"/>
      <c r="B68" s="30"/>
      <c r="C68" s="53"/>
      <c r="D68" s="53"/>
    </row>
    <row r="69" spans="1:4" x14ac:dyDescent="0.2">
      <c r="A69" s="42" t="s">
        <v>46</v>
      </c>
      <c r="B69" s="5" t="s">
        <v>34</v>
      </c>
      <c r="C69" s="14">
        <f>SUM(C71:C77)</f>
        <v>175897</v>
      </c>
      <c r="D69" s="14">
        <f>SUM(D71:D77)</f>
        <v>175897</v>
      </c>
    </row>
    <row r="70" spans="1:4" x14ac:dyDescent="0.2">
      <c r="A70" s="42"/>
      <c r="B70" s="5" t="s">
        <v>20</v>
      </c>
      <c r="C70" s="14"/>
      <c r="D70" s="14"/>
    </row>
    <row r="71" spans="1:4" ht="25.5" x14ac:dyDescent="0.2">
      <c r="A71" s="42" t="s">
        <v>47</v>
      </c>
      <c r="B71" s="30" t="s">
        <v>69</v>
      </c>
      <c r="C71" s="45">
        <v>-59267</v>
      </c>
      <c r="D71" s="45">
        <v>-59267</v>
      </c>
    </row>
    <row r="72" spans="1:4" ht="114.75" x14ac:dyDescent="0.2">
      <c r="A72" s="42" t="s">
        <v>50</v>
      </c>
      <c r="B72" s="30" t="s">
        <v>71</v>
      </c>
      <c r="C72" s="45">
        <v>233730</v>
      </c>
      <c r="D72" s="45">
        <f>115131+94103+2422-121+22195</f>
        <v>233730</v>
      </c>
    </row>
    <row r="73" spans="1:4" ht="51" x14ac:dyDescent="0.2">
      <c r="A73" s="42" t="s">
        <v>51</v>
      </c>
      <c r="B73" s="30" t="s">
        <v>72</v>
      </c>
      <c r="C73" s="45">
        <v>63</v>
      </c>
      <c r="D73" s="45">
        <v>63</v>
      </c>
    </row>
    <row r="74" spans="1:4" ht="51" x14ac:dyDescent="0.2">
      <c r="A74" s="42" t="s">
        <v>100</v>
      </c>
      <c r="B74" s="30" t="s">
        <v>73</v>
      </c>
      <c r="C74" s="45">
        <v>656</v>
      </c>
      <c r="D74" s="45">
        <v>656</v>
      </c>
    </row>
    <row r="75" spans="1:4" ht="51" x14ac:dyDescent="0.2">
      <c r="A75" s="42" t="s">
        <v>101</v>
      </c>
      <c r="B75" s="30" t="s">
        <v>74</v>
      </c>
      <c r="C75" s="45">
        <v>1366</v>
      </c>
      <c r="D75" s="45">
        <v>1366</v>
      </c>
    </row>
    <row r="76" spans="1:4" ht="140.25" x14ac:dyDescent="0.2">
      <c r="A76" s="42" t="s">
        <v>102</v>
      </c>
      <c r="B76" s="30" t="s">
        <v>79</v>
      </c>
      <c r="C76" s="46">
        <v>-651</v>
      </c>
      <c r="D76" s="46">
        <v>-651</v>
      </c>
    </row>
    <row r="77" spans="1:4" x14ac:dyDescent="0.2">
      <c r="A77" s="42"/>
      <c r="B77" s="30"/>
      <c r="C77" s="46"/>
      <c r="D77" s="46"/>
    </row>
    <row r="78" spans="1:4" x14ac:dyDescent="0.2">
      <c r="A78" s="42" t="s">
        <v>103</v>
      </c>
      <c r="B78" s="5" t="s">
        <v>35</v>
      </c>
      <c r="C78" s="18">
        <f>SUM(C80:C81)</f>
        <v>138755.70000000001</v>
      </c>
      <c r="D78" s="18">
        <f>D80+D81+D82</f>
        <v>138755.70000000001</v>
      </c>
    </row>
    <row r="79" spans="1:4" x14ac:dyDescent="0.2">
      <c r="A79" s="42"/>
      <c r="B79" s="5" t="s">
        <v>20</v>
      </c>
      <c r="C79" s="18"/>
      <c r="D79" s="18"/>
    </row>
    <row r="80" spans="1:4" ht="25.5" x14ac:dyDescent="0.2">
      <c r="A80" s="42" t="s">
        <v>104</v>
      </c>
      <c r="B80" s="30" t="s">
        <v>75</v>
      </c>
      <c r="C80" s="45">
        <v>135455.70000000001</v>
      </c>
      <c r="D80" s="45">
        <v>135455.70000000001</v>
      </c>
    </row>
    <row r="81" spans="1:4" ht="51" x14ac:dyDescent="0.2">
      <c r="A81" s="41" t="s">
        <v>105</v>
      </c>
      <c r="B81" s="30" t="s">
        <v>76</v>
      </c>
      <c r="C81" s="45">
        <v>3300</v>
      </c>
      <c r="D81" s="45">
        <v>3300</v>
      </c>
    </row>
    <row r="82" spans="1:4" hidden="1" x14ac:dyDescent="0.2">
      <c r="A82" s="41" t="s">
        <v>51</v>
      </c>
      <c r="B82" s="30"/>
      <c r="C82" s="45"/>
      <c r="D82" s="45"/>
    </row>
    <row r="83" spans="1:4" ht="51" x14ac:dyDescent="0.2">
      <c r="A83" s="65" t="s">
        <v>109</v>
      </c>
      <c r="B83" s="71" t="s">
        <v>92</v>
      </c>
      <c r="C83" s="45">
        <v>11459.7</v>
      </c>
      <c r="D83" s="45"/>
    </row>
    <row r="84" spans="1:4" x14ac:dyDescent="0.2">
      <c r="A84" s="65"/>
      <c r="B84" s="66"/>
      <c r="C84" s="46"/>
      <c r="D84" s="46"/>
    </row>
    <row r="85" spans="1:4" x14ac:dyDescent="0.2">
      <c r="A85" s="134" t="s">
        <v>9</v>
      </c>
      <c r="B85" s="135"/>
      <c r="C85" s="18">
        <f>SUM(C25+C26+C47)+C83</f>
        <v>12960482.699999999</v>
      </c>
      <c r="D85" s="18">
        <f>SUM(D25+D26+D47)+0.1</f>
        <v>13235799.829999998</v>
      </c>
    </row>
    <row r="86" spans="1:4" x14ac:dyDescent="0.2">
      <c r="A86" s="58"/>
      <c r="B86" s="59"/>
      <c r="C86" s="60"/>
      <c r="D86" s="60"/>
    </row>
    <row r="87" spans="1:4" ht="13.15" customHeight="1" x14ac:dyDescent="0.2">
      <c r="A87" s="8"/>
      <c r="B87" s="8"/>
      <c r="C87" s="9"/>
      <c r="D87" s="10"/>
    </row>
    <row r="88" spans="1:4" ht="13.15" customHeight="1" x14ac:dyDescent="0.2">
      <c r="A88" s="129" t="s">
        <v>32</v>
      </c>
      <c r="B88" s="130"/>
      <c r="C88" s="130"/>
      <c r="D88" s="131"/>
    </row>
    <row r="89" spans="1:4" ht="13.15" customHeight="1" x14ac:dyDescent="0.2">
      <c r="A89" s="132" t="s">
        <v>0</v>
      </c>
      <c r="B89" s="133" t="s">
        <v>1</v>
      </c>
      <c r="C89" s="126" t="s">
        <v>2</v>
      </c>
      <c r="D89" s="126"/>
    </row>
    <row r="90" spans="1:4" ht="13.15" customHeight="1" x14ac:dyDescent="0.2">
      <c r="A90" s="132"/>
      <c r="B90" s="133"/>
      <c r="C90" s="49" t="s">
        <v>22</v>
      </c>
      <c r="D90" s="50" t="s">
        <v>3</v>
      </c>
    </row>
    <row r="91" spans="1:4" ht="13.15" customHeight="1" x14ac:dyDescent="0.2">
      <c r="A91" s="3"/>
      <c r="B91" s="7" t="s">
        <v>4</v>
      </c>
      <c r="C91" s="32">
        <v>10185094.199999999</v>
      </c>
      <c r="D91" s="13">
        <v>10276148.1</v>
      </c>
    </row>
    <row r="92" spans="1:4" ht="13.15" customHeight="1" x14ac:dyDescent="0.2">
      <c r="A92" s="11" t="s">
        <v>16</v>
      </c>
      <c r="B92" s="16" t="s">
        <v>5</v>
      </c>
      <c r="C92" s="32">
        <f>SUM(C93:C100)</f>
        <v>849782.20000000007</v>
      </c>
      <c r="D92" s="13">
        <f>D101+D102+D104+D103</f>
        <v>502146.10000000003</v>
      </c>
    </row>
    <row r="93" spans="1:4" ht="13.15" customHeight="1" x14ac:dyDescent="0.2">
      <c r="A93" s="11"/>
      <c r="B93" s="67" t="s">
        <v>118</v>
      </c>
      <c r="C93" s="56">
        <v>725792.9</v>
      </c>
      <c r="D93" s="54"/>
    </row>
    <row r="94" spans="1:4" ht="13.15" customHeight="1" x14ac:dyDescent="0.2">
      <c r="A94" s="11"/>
      <c r="B94" s="67" t="s">
        <v>119</v>
      </c>
      <c r="C94" s="69">
        <v>95831</v>
      </c>
      <c r="D94" s="54"/>
    </row>
    <row r="95" spans="1:4" ht="13.15" customHeight="1" x14ac:dyDescent="0.2">
      <c r="A95" s="11"/>
      <c r="B95" s="67" t="s">
        <v>84</v>
      </c>
      <c r="C95" s="69">
        <v>20000</v>
      </c>
      <c r="D95" s="54"/>
    </row>
    <row r="96" spans="1:4" ht="13.15" customHeight="1" x14ac:dyDescent="0.2">
      <c r="A96" s="11"/>
      <c r="B96" s="67" t="s">
        <v>85</v>
      </c>
      <c r="C96" s="69">
        <v>1040</v>
      </c>
      <c r="D96" s="54"/>
    </row>
    <row r="97" spans="1:5" ht="27" customHeight="1" x14ac:dyDescent="0.2">
      <c r="A97" s="11"/>
      <c r="B97" s="55" t="s">
        <v>120</v>
      </c>
      <c r="C97" s="69">
        <v>11266.3</v>
      </c>
      <c r="D97" s="54"/>
    </row>
    <row r="98" spans="1:5" ht="13.15" customHeight="1" x14ac:dyDescent="0.2">
      <c r="A98" s="11"/>
      <c r="B98" s="55" t="s">
        <v>121</v>
      </c>
      <c r="C98" s="69">
        <v>1200</v>
      </c>
      <c r="D98" s="54"/>
    </row>
    <row r="99" spans="1:5" ht="13.15" customHeight="1" x14ac:dyDescent="0.2">
      <c r="A99" s="11"/>
      <c r="B99" s="55" t="s">
        <v>89</v>
      </c>
      <c r="C99" s="69">
        <v>-1316</v>
      </c>
      <c r="D99" s="54"/>
    </row>
    <row r="100" spans="1:5" ht="13.15" customHeight="1" x14ac:dyDescent="0.2">
      <c r="A100" s="11"/>
      <c r="B100" s="55" t="s">
        <v>91</v>
      </c>
      <c r="C100" s="69">
        <v>-4032</v>
      </c>
      <c r="D100" s="54"/>
    </row>
    <row r="101" spans="1:5" ht="13.15" customHeight="1" x14ac:dyDescent="0.2">
      <c r="A101" s="11"/>
      <c r="B101" s="67" t="s">
        <v>106</v>
      </c>
      <c r="C101" s="32"/>
      <c r="D101" s="28">
        <v>330.9</v>
      </c>
    </row>
    <row r="102" spans="1:5" ht="13.15" customHeight="1" x14ac:dyDescent="0.2">
      <c r="A102" s="11"/>
      <c r="B102" s="67" t="s">
        <v>107</v>
      </c>
      <c r="C102" s="32"/>
      <c r="D102" s="28">
        <v>2434</v>
      </c>
    </row>
    <row r="103" spans="1:5" ht="13.15" customHeight="1" x14ac:dyDescent="0.2">
      <c r="A103" s="11"/>
      <c r="B103" s="67" t="s">
        <v>124</v>
      </c>
      <c r="C103" s="32"/>
      <c r="D103" s="28">
        <v>66419.5</v>
      </c>
    </row>
    <row r="104" spans="1:5" ht="12.75" customHeight="1" x14ac:dyDescent="0.2">
      <c r="A104" s="3"/>
      <c r="B104" s="68" t="s">
        <v>108</v>
      </c>
      <c r="C104" s="69"/>
      <c r="D104" s="28">
        <v>432961.7</v>
      </c>
    </row>
    <row r="105" spans="1:5" x14ac:dyDescent="0.2">
      <c r="A105" s="21" t="s">
        <v>17</v>
      </c>
      <c r="B105" s="22" t="s">
        <v>6</v>
      </c>
      <c r="C105" s="54">
        <f>C107+C119</f>
        <v>747389.20000000019</v>
      </c>
      <c r="D105" s="54">
        <f>D107+D119</f>
        <v>747389.16000000015</v>
      </c>
    </row>
    <row r="106" spans="1:5" s="6" customFormat="1" x14ac:dyDescent="0.2">
      <c r="A106" s="35"/>
      <c r="B106" s="5" t="s">
        <v>20</v>
      </c>
      <c r="C106" s="14"/>
      <c r="D106" s="23"/>
    </row>
    <row r="107" spans="1:5" x14ac:dyDescent="0.2">
      <c r="A107" s="4">
        <v>1</v>
      </c>
      <c r="B107" s="5" t="s">
        <v>14</v>
      </c>
      <c r="C107" s="14">
        <f>SUM(C109:C116)+C117</f>
        <v>951689.20000000019</v>
      </c>
      <c r="D107" s="14">
        <f>SUM(D109:D116)+D117</f>
        <v>951689.16000000015</v>
      </c>
    </row>
    <row r="108" spans="1:5" x14ac:dyDescent="0.2">
      <c r="A108" s="4"/>
      <c r="B108" s="5" t="s">
        <v>20</v>
      </c>
      <c r="C108" s="14"/>
      <c r="D108" s="14"/>
    </row>
    <row r="109" spans="1:5" ht="42" customHeight="1" x14ac:dyDescent="0.2">
      <c r="A109" s="43" t="s">
        <v>24</v>
      </c>
      <c r="B109" s="55" t="s">
        <v>62</v>
      </c>
      <c r="C109" s="56">
        <v>42830.400000000001</v>
      </c>
      <c r="D109" s="56">
        <v>42830.400000000001</v>
      </c>
      <c r="E109" s="51"/>
    </row>
    <row r="110" spans="1:5" ht="38.25" x14ac:dyDescent="0.2">
      <c r="A110" s="43" t="s">
        <v>25</v>
      </c>
      <c r="B110" s="55" t="s">
        <v>63</v>
      </c>
      <c r="C110" s="56">
        <v>676661.6</v>
      </c>
      <c r="D110" s="56">
        <v>676661.6</v>
      </c>
    </row>
    <row r="111" spans="1:5" ht="25.5" x14ac:dyDescent="0.2">
      <c r="A111" s="43" t="s">
        <v>26</v>
      </c>
      <c r="B111" s="55" t="s">
        <v>64</v>
      </c>
      <c r="C111" s="56">
        <v>18426.8</v>
      </c>
      <c r="D111" s="56">
        <v>18426.8</v>
      </c>
    </row>
    <row r="112" spans="1:5" ht="25.5" x14ac:dyDescent="0.2">
      <c r="A112" s="43" t="s">
        <v>27</v>
      </c>
      <c r="B112" s="55" t="s">
        <v>65</v>
      </c>
      <c r="C112" s="56">
        <v>73467.5</v>
      </c>
      <c r="D112" s="56">
        <v>73467.5</v>
      </c>
    </row>
    <row r="113" spans="1:5" ht="25.5" x14ac:dyDescent="0.2">
      <c r="A113" s="43" t="s">
        <v>28</v>
      </c>
      <c r="B113" s="55" t="s">
        <v>66</v>
      </c>
      <c r="C113" s="56">
        <v>3950</v>
      </c>
      <c r="D113" s="56">
        <v>3950</v>
      </c>
    </row>
    <row r="114" spans="1:5" x14ac:dyDescent="0.2">
      <c r="A114" s="43" t="s">
        <v>29</v>
      </c>
      <c r="B114" s="57" t="s">
        <v>67</v>
      </c>
      <c r="C114" s="45">
        <v>-28479.599999999999</v>
      </c>
      <c r="D114" s="45">
        <v>-28479.64</v>
      </c>
    </row>
    <row r="115" spans="1:5" ht="25.5" x14ac:dyDescent="0.2">
      <c r="A115" s="42" t="s">
        <v>30</v>
      </c>
      <c r="B115" s="30" t="s">
        <v>68</v>
      </c>
      <c r="C115" s="53">
        <v>-74695.7</v>
      </c>
      <c r="D115" s="53">
        <v>-74695.7</v>
      </c>
    </row>
    <row r="116" spans="1:5" ht="25.5" x14ac:dyDescent="0.2">
      <c r="A116" s="42" t="s">
        <v>31</v>
      </c>
      <c r="B116" s="30" t="s">
        <v>68</v>
      </c>
      <c r="C116" s="53">
        <v>40269.5</v>
      </c>
      <c r="D116" s="53">
        <v>40269.5</v>
      </c>
    </row>
    <row r="117" spans="1:5" ht="25.5" x14ac:dyDescent="0.2">
      <c r="A117" s="42" t="s">
        <v>112</v>
      </c>
      <c r="B117" s="30" t="s">
        <v>113</v>
      </c>
      <c r="C117" s="53">
        <v>199258.7</v>
      </c>
      <c r="D117" s="53">
        <v>199258.7</v>
      </c>
    </row>
    <row r="118" spans="1:5" x14ac:dyDescent="0.2">
      <c r="A118" s="42"/>
      <c r="B118" s="47"/>
      <c r="C118" s="14"/>
      <c r="D118" s="14"/>
    </row>
    <row r="119" spans="1:5" x14ac:dyDescent="0.2">
      <c r="A119" s="42" t="s">
        <v>43</v>
      </c>
      <c r="B119" s="5" t="s">
        <v>34</v>
      </c>
      <c r="C119" s="14">
        <f>C121+C122</f>
        <v>-204300</v>
      </c>
      <c r="D119" s="14">
        <f>D121+D122</f>
        <v>-204300</v>
      </c>
    </row>
    <row r="120" spans="1:5" x14ac:dyDescent="0.2">
      <c r="A120" s="42"/>
      <c r="B120" s="5" t="s">
        <v>20</v>
      </c>
      <c r="C120" s="45"/>
      <c r="D120" s="45"/>
    </row>
    <row r="121" spans="1:5" x14ac:dyDescent="0.2">
      <c r="A121" s="42" t="s">
        <v>44</v>
      </c>
      <c r="B121" s="55" t="s">
        <v>70</v>
      </c>
      <c r="C121" s="46">
        <v>-205612</v>
      </c>
      <c r="D121" s="46">
        <v>-205612</v>
      </c>
    </row>
    <row r="122" spans="1:5" ht="51" x14ac:dyDescent="0.2">
      <c r="A122" s="42" t="s">
        <v>45</v>
      </c>
      <c r="B122" s="55" t="s">
        <v>73</v>
      </c>
      <c r="C122" s="46">
        <v>1312</v>
      </c>
      <c r="D122" s="46">
        <v>1312</v>
      </c>
    </row>
    <row r="123" spans="1:5" x14ac:dyDescent="0.2">
      <c r="A123" s="61" t="s">
        <v>9</v>
      </c>
      <c r="B123" s="30"/>
      <c r="C123" s="18">
        <f>C91+C105+C92</f>
        <v>11782265.599999998</v>
      </c>
      <c r="D123" s="18">
        <f>D91+D105+D92</f>
        <v>11525683.359999999</v>
      </c>
      <c r="E123" s="36"/>
    </row>
    <row r="124" spans="1:5" x14ac:dyDescent="0.2">
      <c r="B124" s="79"/>
      <c r="E124" s="31"/>
    </row>
    <row r="125" spans="1:5" x14ac:dyDescent="0.2">
      <c r="E125" s="31"/>
    </row>
    <row r="126" spans="1:5" x14ac:dyDescent="0.2">
      <c r="A126" s="80"/>
      <c r="B126" s="136" t="s">
        <v>33</v>
      </c>
      <c r="C126" s="136"/>
      <c r="D126" s="136"/>
      <c r="E126" s="31"/>
    </row>
    <row r="127" spans="1:5" x14ac:dyDescent="0.2">
      <c r="A127" s="117" t="s">
        <v>0</v>
      </c>
      <c r="B127" s="114" t="s">
        <v>1</v>
      </c>
      <c r="C127" s="126" t="s">
        <v>2</v>
      </c>
      <c r="D127" s="126"/>
      <c r="E127" s="31"/>
    </row>
    <row r="128" spans="1:5" x14ac:dyDescent="0.2">
      <c r="A128" s="118"/>
      <c r="B128" s="115"/>
      <c r="C128" s="120" t="s">
        <v>22</v>
      </c>
      <c r="D128" s="120" t="s">
        <v>3</v>
      </c>
      <c r="E128" s="31"/>
    </row>
    <row r="129" spans="1:5" x14ac:dyDescent="0.2">
      <c r="A129" s="119"/>
      <c r="B129" s="116"/>
      <c r="C129" s="121"/>
      <c r="D129" s="121"/>
      <c r="E129" s="31"/>
    </row>
    <row r="130" spans="1:5" x14ac:dyDescent="0.2">
      <c r="A130" s="11" t="s">
        <v>16</v>
      </c>
      <c r="B130" s="7" t="s">
        <v>4</v>
      </c>
      <c r="C130" s="32">
        <v>8886558.3000000007</v>
      </c>
      <c r="D130" s="13">
        <v>8866888.5999999996</v>
      </c>
    </row>
    <row r="131" spans="1:5" x14ac:dyDescent="0.2">
      <c r="A131" s="3">
        <v>1</v>
      </c>
      <c r="B131" s="16" t="s">
        <v>5</v>
      </c>
      <c r="C131" s="33"/>
      <c r="D131" s="28"/>
    </row>
    <row r="132" spans="1:5" x14ac:dyDescent="0.2">
      <c r="A132" s="21"/>
      <c r="B132" s="17"/>
      <c r="C132" s="14"/>
      <c r="D132" s="14"/>
    </row>
    <row r="133" spans="1:5" s="6" customFormat="1" x14ac:dyDescent="0.2">
      <c r="A133" s="21" t="s">
        <v>17</v>
      </c>
      <c r="B133" s="44" t="s">
        <v>6</v>
      </c>
      <c r="C133" s="14">
        <f>C139+C135</f>
        <v>-440810.4</v>
      </c>
      <c r="D133" s="14">
        <f>D139+D135</f>
        <v>-440810.4</v>
      </c>
    </row>
    <row r="134" spans="1:5" x14ac:dyDescent="0.2">
      <c r="A134" s="4"/>
      <c r="B134" s="5" t="s">
        <v>20</v>
      </c>
      <c r="C134" s="14"/>
      <c r="D134" s="14"/>
    </row>
    <row r="135" spans="1:5" x14ac:dyDescent="0.2">
      <c r="A135" s="4">
        <v>1</v>
      </c>
      <c r="B135" s="5" t="s">
        <v>14</v>
      </c>
      <c r="C135" s="14">
        <f>SUM(C137:C138)</f>
        <v>-228286.4</v>
      </c>
      <c r="D135" s="14">
        <f>D137+D138</f>
        <v>-228286.4</v>
      </c>
    </row>
    <row r="136" spans="1:5" ht="23.25" customHeight="1" x14ac:dyDescent="0.2">
      <c r="A136" s="43"/>
      <c r="B136" s="5" t="s">
        <v>20</v>
      </c>
      <c r="C136" s="56"/>
      <c r="D136" s="56"/>
    </row>
    <row r="137" spans="1:5" ht="25.5" x14ac:dyDescent="0.2">
      <c r="A137" s="43" t="s">
        <v>24</v>
      </c>
      <c r="B137" s="62" t="s">
        <v>68</v>
      </c>
      <c r="C137" s="33">
        <v>-137560</v>
      </c>
      <c r="D137" s="33">
        <v>-137560</v>
      </c>
    </row>
    <row r="138" spans="1:5" ht="27.75" customHeight="1" x14ac:dyDescent="0.2">
      <c r="A138" s="43" t="s">
        <v>25</v>
      </c>
      <c r="B138" s="62" t="s">
        <v>68</v>
      </c>
      <c r="C138" s="33">
        <v>-90726.399999999994</v>
      </c>
      <c r="D138" s="33">
        <v>-90726.399999999994</v>
      </c>
    </row>
    <row r="139" spans="1:5" x14ac:dyDescent="0.2">
      <c r="A139" s="3">
        <v>2</v>
      </c>
      <c r="B139" s="5" t="s">
        <v>34</v>
      </c>
      <c r="C139" s="14">
        <f>SUM(C141:C142)</f>
        <v>-212524</v>
      </c>
      <c r="D139" s="14">
        <f>D141+D142</f>
        <v>-212524</v>
      </c>
    </row>
    <row r="140" spans="1:5" x14ac:dyDescent="0.2">
      <c r="A140" s="40"/>
      <c r="B140" s="5" t="s">
        <v>20</v>
      </c>
      <c r="C140" s="45"/>
      <c r="D140" s="45"/>
    </row>
    <row r="141" spans="1:5" x14ac:dyDescent="0.2">
      <c r="A141" s="40" t="s">
        <v>44</v>
      </c>
      <c r="B141" s="55" t="s">
        <v>70</v>
      </c>
      <c r="C141" s="46">
        <v>-213836</v>
      </c>
      <c r="D141" s="46">
        <v>-213836</v>
      </c>
    </row>
    <row r="142" spans="1:5" ht="51" x14ac:dyDescent="0.2">
      <c r="A142" s="40" t="s">
        <v>45</v>
      </c>
      <c r="B142" s="55" t="s">
        <v>73</v>
      </c>
      <c r="C142" s="46">
        <v>1312</v>
      </c>
      <c r="D142" s="46">
        <v>1312</v>
      </c>
    </row>
    <row r="143" spans="1:5" x14ac:dyDescent="0.2">
      <c r="A143" s="61" t="s">
        <v>9</v>
      </c>
      <c r="B143" s="30"/>
      <c r="C143" s="18">
        <f>C130+C133</f>
        <v>8445747.9000000004</v>
      </c>
      <c r="D143" s="18">
        <f>D130+D133</f>
        <v>8426078.1999999993</v>
      </c>
    </row>
    <row r="144" spans="1:5" x14ac:dyDescent="0.2">
      <c r="B144" s="70"/>
    </row>
    <row r="146" spans="1:4" ht="18" customHeight="1" x14ac:dyDescent="0.2">
      <c r="A146" s="83" t="s">
        <v>41</v>
      </c>
      <c r="B146" s="84"/>
    </row>
    <row r="147" spans="1:4" x14ac:dyDescent="0.2">
      <c r="A147" s="83" t="s">
        <v>144</v>
      </c>
      <c r="B147" s="83"/>
      <c r="D147" s="52" t="s">
        <v>42</v>
      </c>
    </row>
    <row r="148" spans="1:4" ht="13.5" customHeight="1" x14ac:dyDescent="0.2">
      <c r="A148" s="85" t="s">
        <v>145</v>
      </c>
      <c r="B148" s="85"/>
    </row>
    <row r="149" spans="1:4" ht="15" x14ac:dyDescent="0.2">
      <c r="A149" s="12"/>
    </row>
    <row r="150" spans="1:4" ht="15" x14ac:dyDescent="0.2">
      <c r="A150" s="12"/>
    </row>
    <row r="151" spans="1:4" ht="15" x14ac:dyDescent="0.2">
      <c r="A151" s="12"/>
    </row>
    <row r="152" spans="1:4" ht="15" x14ac:dyDescent="0.2">
      <c r="A152" s="12"/>
    </row>
  </sheetData>
  <mergeCells count="35">
    <mergeCell ref="C14:D14"/>
    <mergeCell ref="C7:D7"/>
    <mergeCell ref="C8:D8"/>
    <mergeCell ref="C11:D11"/>
    <mergeCell ref="C12:D12"/>
    <mergeCell ref="C10:D10"/>
    <mergeCell ref="A1:D1"/>
    <mergeCell ref="A2:D2"/>
    <mergeCell ref="B3:D3"/>
    <mergeCell ref="A5:D5"/>
    <mergeCell ref="C6:D6"/>
    <mergeCell ref="B4:D4"/>
    <mergeCell ref="B18:D18"/>
    <mergeCell ref="A85:B85"/>
    <mergeCell ref="A88:D88"/>
    <mergeCell ref="A89:A90"/>
    <mergeCell ref="B126:D126"/>
    <mergeCell ref="B89:B90"/>
    <mergeCell ref="C89:D89"/>
    <mergeCell ref="B127:B129"/>
    <mergeCell ref="A127:A129"/>
    <mergeCell ref="C128:C129"/>
    <mergeCell ref="D128:D129"/>
    <mergeCell ref="C9:D9"/>
    <mergeCell ref="C13:D13"/>
    <mergeCell ref="C127:D127"/>
    <mergeCell ref="A16:D16"/>
    <mergeCell ref="B17:D17"/>
    <mergeCell ref="B19:D19"/>
    <mergeCell ref="B20:D20"/>
    <mergeCell ref="B21:D21"/>
    <mergeCell ref="A22:D22"/>
    <mergeCell ref="A23:A24"/>
    <mergeCell ref="B23:B24"/>
    <mergeCell ref="C23:D23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66" fitToHeight="5" orientation="landscape" r:id="rId1"/>
  <headerFooter>
    <oddFooter>&amp;C&amp;P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9"/>
  <sheetViews>
    <sheetView tabSelected="1" topLeftCell="A70" zoomScaleNormal="100" workbookViewId="0">
      <selection activeCell="D88" sqref="D88"/>
    </sheetView>
  </sheetViews>
  <sheetFormatPr defaultColWidth="9.140625" defaultRowHeight="12.75" x14ac:dyDescent="0.2"/>
  <cols>
    <col min="1" max="1" width="8.7109375" style="39" customWidth="1"/>
    <col min="2" max="2" width="90.7109375" customWidth="1"/>
    <col min="3" max="3" width="37.85546875" style="51" customWidth="1"/>
    <col min="4" max="4" width="75" style="100" customWidth="1"/>
    <col min="5" max="5" width="50.42578125" customWidth="1"/>
    <col min="6" max="6" width="13.85546875" customWidth="1"/>
    <col min="7" max="7" width="45" customWidth="1"/>
  </cols>
  <sheetData>
    <row r="1" spans="1:4" ht="96" customHeight="1" x14ac:dyDescent="0.2">
      <c r="A1" s="137" t="s">
        <v>143</v>
      </c>
      <c r="B1" s="138"/>
      <c r="C1" s="138"/>
      <c r="D1" s="138"/>
    </row>
    <row r="2" spans="1:4" ht="20.25" customHeight="1" x14ac:dyDescent="0.25">
      <c r="A2" s="139" t="s">
        <v>12</v>
      </c>
      <c r="B2" s="139"/>
      <c r="C2" s="139"/>
      <c r="D2" s="139"/>
    </row>
    <row r="3" spans="1:4" s="6" customFormat="1" ht="32.25" customHeight="1" x14ac:dyDescent="0.2">
      <c r="A3" s="37"/>
      <c r="B3" s="140" t="s">
        <v>36</v>
      </c>
      <c r="C3" s="140"/>
      <c r="D3" s="140"/>
    </row>
    <row r="4" spans="1:4" s="6" customFormat="1" ht="18" customHeight="1" x14ac:dyDescent="0.2">
      <c r="A4" s="38"/>
      <c r="B4" s="142" t="s">
        <v>21</v>
      </c>
      <c r="C4" s="142"/>
      <c r="D4" s="142"/>
    </row>
    <row r="5" spans="1:4" x14ac:dyDescent="0.2">
      <c r="A5" s="129" t="s">
        <v>13</v>
      </c>
      <c r="B5" s="130"/>
      <c r="C5" s="130"/>
      <c r="D5" s="131"/>
    </row>
    <row r="6" spans="1:4" x14ac:dyDescent="0.2">
      <c r="A6" s="87" t="s">
        <v>0</v>
      </c>
      <c r="B6" s="103" t="s">
        <v>1</v>
      </c>
      <c r="C6" s="102" t="s">
        <v>2</v>
      </c>
      <c r="D6" s="102" t="s">
        <v>149</v>
      </c>
    </row>
    <row r="7" spans="1:4" s="24" customFormat="1" x14ac:dyDescent="0.2">
      <c r="A7" s="21" t="s">
        <v>17</v>
      </c>
      <c r="B7" s="44" t="s">
        <v>6</v>
      </c>
      <c r="C7" s="14">
        <f>C10+C29+C38+C9</f>
        <v>530492.80000000005</v>
      </c>
      <c r="D7" s="88"/>
    </row>
    <row r="8" spans="1:4" hidden="1" x14ac:dyDescent="0.2">
      <c r="A8" s="15">
        <v>1</v>
      </c>
      <c r="B8" s="44" t="s">
        <v>19</v>
      </c>
      <c r="C8" s="14"/>
      <c r="D8" s="88"/>
    </row>
    <row r="9" spans="1:4" s="107" customFormat="1" ht="25.5" x14ac:dyDescent="0.2">
      <c r="A9" s="105">
        <v>1</v>
      </c>
      <c r="B9" s="106" t="s">
        <v>19</v>
      </c>
      <c r="C9" s="33">
        <v>9966</v>
      </c>
      <c r="D9" s="108" t="s">
        <v>174</v>
      </c>
    </row>
    <row r="10" spans="1:4" x14ac:dyDescent="0.2">
      <c r="A10" s="4">
        <v>2</v>
      </c>
      <c r="B10" s="5" t="s">
        <v>14</v>
      </c>
      <c r="C10" s="14">
        <f>SUM(C12:C25)+C26+C27</f>
        <v>205874.1</v>
      </c>
      <c r="D10" s="88"/>
    </row>
    <row r="11" spans="1:4" x14ac:dyDescent="0.2">
      <c r="A11" s="4"/>
      <c r="B11" s="5" t="s">
        <v>20</v>
      </c>
      <c r="C11" s="14"/>
      <c r="D11" s="88"/>
    </row>
    <row r="12" spans="1:4" ht="63.75" x14ac:dyDescent="0.2">
      <c r="A12" s="40" t="s">
        <v>44</v>
      </c>
      <c r="B12" s="30" t="s">
        <v>52</v>
      </c>
      <c r="C12" s="45">
        <v>6598.7</v>
      </c>
      <c r="D12" s="89" t="s">
        <v>178</v>
      </c>
    </row>
    <row r="13" spans="1:4" ht="38.25" x14ac:dyDescent="0.2">
      <c r="A13" s="40" t="s">
        <v>45</v>
      </c>
      <c r="B13" s="30" t="s">
        <v>53</v>
      </c>
      <c r="C13" s="45">
        <v>98875.4</v>
      </c>
      <c r="D13" s="89" t="s">
        <v>156</v>
      </c>
    </row>
    <row r="14" spans="1:4" ht="38.25" x14ac:dyDescent="0.2">
      <c r="A14" s="40" t="s">
        <v>48</v>
      </c>
      <c r="B14" s="30" t="s">
        <v>53</v>
      </c>
      <c r="C14" s="46">
        <v>17163.3</v>
      </c>
      <c r="D14" s="89" t="s">
        <v>156</v>
      </c>
    </row>
    <row r="15" spans="1:4" ht="25.5" x14ac:dyDescent="0.2">
      <c r="A15" s="40" t="s">
        <v>77</v>
      </c>
      <c r="B15" s="30" t="s">
        <v>115</v>
      </c>
      <c r="C15" s="46">
        <v>124312.5</v>
      </c>
      <c r="D15" s="90" t="s">
        <v>155</v>
      </c>
    </row>
    <row r="16" spans="1:4" ht="51" x14ac:dyDescent="0.2">
      <c r="A16" s="41" t="s">
        <v>78</v>
      </c>
      <c r="B16" s="30" t="s">
        <v>54</v>
      </c>
      <c r="C16" s="45">
        <v>-1918</v>
      </c>
      <c r="D16" s="89" t="s">
        <v>150</v>
      </c>
    </row>
    <row r="17" spans="1:4" ht="38.25" x14ac:dyDescent="0.2">
      <c r="A17" s="41" t="s">
        <v>80</v>
      </c>
      <c r="B17" s="30" t="s">
        <v>55</v>
      </c>
      <c r="C17" s="45">
        <v>15253.9</v>
      </c>
      <c r="D17" s="89" t="s">
        <v>152</v>
      </c>
    </row>
    <row r="18" spans="1:4" ht="51" x14ac:dyDescent="0.2">
      <c r="A18" s="41" t="s">
        <v>81</v>
      </c>
      <c r="B18" s="30" t="s">
        <v>56</v>
      </c>
      <c r="C18" s="45">
        <v>-1761.6</v>
      </c>
      <c r="D18" s="89" t="s">
        <v>153</v>
      </c>
    </row>
    <row r="19" spans="1:4" ht="38.25" x14ac:dyDescent="0.2">
      <c r="A19" s="41" t="s">
        <v>93</v>
      </c>
      <c r="B19" s="30" t="s">
        <v>57</v>
      </c>
      <c r="C19" s="45">
        <v>14650.1</v>
      </c>
      <c r="D19" s="89" t="s">
        <v>151</v>
      </c>
    </row>
    <row r="20" spans="1:4" ht="51" x14ac:dyDescent="0.2">
      <c r="A20" s="41" t="s">
        <v>94</v>
      </c>
      <c r="B20" s="30" t="s">
        <v>58</v>
      </c>
      <c r="C20" s="63">
        <v>73806.100000000006</v>
      </c>
      <c r="D20" s="89" t="s">
        <v>154</v>
      </c>
    </row>
    <row r="21" spans="1:4" ht="38.25" x14ac:dyDescent="0.2">
      <c r="A21" s="41" t="s">
        <v>95</v>
      </c>
      <c r="B21" s="30" t="s">
        <v>114</v>
      </c>
      <c r="C21" s="63">
        <v>-73806.100000000006</v>
      </c>
      <c r="D21" s="89" t="s">
        <v>154</v>
      </c>
    </row>
    <row r="22" spans="1:4" ht="25.5" x14ac:dyDescent="0.2">
      <c r="A22" s="41" t="s">
        <v>96</v>
      </c>
      <c r="B22" s="30" t="s">
        <v>59</v>
      </c>
      <c r="C22" s="63">
        <v>8098.6</v>
      </c>
      <c r="D22" s="89" t="s">
        <v>156</v>
      </c>
    </row>
    <row r="23" spans="1:4" ht="42.75" customHeight="1" x14ac:dyDescent="0.2">
      <c r="A23" s="41" t="s">
        <v>97</v>
      </c>
      <c r="B23" s="30" t="s">
        <v>62</v>
      </c>
      <c r="C23" s="63">
        <v>11559.8</v>
      </c>
      <c r="D23" s="89" t="s">
        <v>176</v>
      </c>
    </row>
    <row r="24" spans="1:4" ht="25.5" x14ac:dyDescent="0.2">
      <c r="A24" s="41" t="s">
        <v>98</v>
      </c>
      <c r="B24" s="30" t="s">
        <v>60</v>
      </c>
      <c r="C24" s="63">
        <v>31573.5</v>
      </c>
      <c r="D24" s="89" t="s">
        <v>160</v>
      </c>
    </row>
    <row r="25" spans="1:4" ht="38.25" x14ac:dyDescent="0.2">
      <c r="A25" s="41" t="s">
        <v>99</v>
      </c>
      <c r="B25" s="30" t="s">
        <v>61</v>
      </c>
      <c r="C25" s="63">
        <v>-424.2</v>
      </c>
      <c r="D25" s="89" t="s">
        <v>157</v>
      </c>
    </row>
    <row r="26" spans="1:4" ht="51.75" customHeight="1" x14ac:dyDescent="0.2">
      <c r="A26" s="40" t="s">
        <v>110</v>
      </c>
      <c r="B26" s="30" t="s">
        <v>111</v>
      </c>
      <c r="C26" s="53">
        <v>-75956.3</v>
      </c>
      <c r="D26" s="91" t="s">
        <v>159</v>
      </c>
    </row>
    <row r="27" spans="1:4" ht="28.5" customHeight="1" x14ac:dyDescent="0.2">
      <c r="A27" s="40" t="s">
        <v>116</v>
      </c>
      <c r="B27" s="30" t="s">
        <v>117</v>
      </c>
      <c r="C27" s="53">
        <v>-42151.6</v>
      </c>
      <c r="D27" s="91" t="s">
        <v>158</v>
      </c>
    </row>
    <row r="28" spans="1:4" x14ac:dyDescent="0.2">
      <c r="A28" s="40"/>
      <c r="B28" s="30"/>
      <c r="C28" s="53"/>
      <c r="D28" s="91"/>
    </row>
    <row r="29" spans="1:4" x14ac:dyDescent="0.2">
      <c r="A29" s="42" t="s">
        <v>46</v>
      </c>
      <c r="B29" s="5" t="s">
        <v>34</v>
      </c>
      <c r="C29" s="14">
        <f>SUM(C31:C37)</f>
        <v>175897</v>
      </c>
      <c r="D29" s="88"/>
    </row>
    <row r="30" spans="1:4" x14ac:dyDescent="0.2">
      <c r="A30" s="42"/>
      <c r="B30" s="5" t="s">
        <v>20</v>
      </c>
      <c r="C30" s="14"/>
      <c r="D30" s="88"/>
    </row>
    <row r="31" spans="1:4" ht="25.5" x14ac:dyDescent="0.2">
      <c r="A31" s="42" t="s">
        <v>47</v>
      </c>
      <c r="B31" s="30" t="s">
        <v>69</v>
      </c>
      <c r="C31" s="45">
        <v>-59267</v>
      </c>
      <c r="D31" s="92" t="s">
        <v>161</v>
      </c>
    </row>
    <row r="32" spans="1:4" ht="114.75" x14ac:dyDescent="0.2">
      <c r="A32" s="42" t="s">
        <v>50</v>
      </c>
      <c r="B32" s="30" t="s">
        <v>71</v>
      </c>
      <c r="C32" s="45">
        <v>233730</v>
      </c>
      <c r="D32" s="92" t="s">
        <v>162</v>
      </c>
    </row>
    <row r="33" spans="1:4" ht="51" x14ac:dyDescent="0.2">
      <c r="A33" s="42" t="s">
        <v>51</v>
      </c>
      <c r="B33" s="30" t="s">
        <v>72</v>
      </c>
      <c r="C33" s="45">
        <v>63</v>
      </c>
      <c r="D33" s="92" t="s">
        <v>162</v>
      </c>
    </row>
    <row r="34" spans="1:4" ht="51" x14ac:dyDescent="0.2">
      <c r="A34" s="42" t="s">
        <v>100</v>
      </c>
      <c r="B34" s="30" t="s">
        <v>73</v>
      </c>
      <c r="C34" s="45">
        <v>656</v>
      </c>
      <c r="D34" s="92" t="s">
        <v>163</v>
      </c>
    </row>
    <row r="35" spans="1:4" ht="51" x14ac:dyDescent="0.2">
      <c r="A35" s="42" t="s">
        <v>101</v>
      </c>
      <c r="B35" s="30" t="s">
        <v>74</v>
      </c>
      <c r="C35" s="45">
        <v>1366</v>
      </c>
      <c r="D35" s="92" t="s">
        <v>164</v>
      </c>
    </row>
    <row r="36" spans="1:4" ht="140.25" x14ac:dyDescent="0.2">
      <c r="A36" s="42" t="s">
        <v>102</v>
      </c>
      <c r="B36" s="30" t="s">
        <v>79</v>
      </c>
      <c r="C36" s="46">
        <v>-651</v>
      </c>
      <c r="D36" s="93" t="s">
        <v>165</v>
      </c>
    </row>
    <row r="37" spans="1:4" x14ac:dyDescent="0.2">
      <c r="A37" s="42"/>
      <c r="B37" s="30"/>
      <c r="C37" s="46"/>
      <c r="D37" s="93"/>
    </row>
    <row r="38" spans="1:4" x14ac:dyDescent="0.2">
      <c r="A38" s="42" t="s">
        <v>103</v>
      </c>
      <c r="B38" s="5" t="s">
        <v>35</v>
      </c>
      <c r="C38" s="18">
        <f>SUM(C40:C41)</f>
        <v>138755.70000000001</v>
      </c>
      <c r="D38" s="94"/>
    </row>
    <row r="39" spans="1:4" x14ac:dyDescent="0.2">
      <c r="A39" s="42"/>
      <c r="B39" s="5" t="s">
        <v>20</v>
      </c>
      <c r="C39" s="18"/>
      <c r="D39" s="94"/>
    </row>
    <row r="40" spans="1:4" ht="25.5" x14ac:dyDescent="0.2">
      <c r="A40" s="42" t="s">
        <v>104</v>
      </c>
      <c r="B40" s="30" t="s">
        <v>75</v>
      </c>
      <c r="C40" s="45">
        <v>135455.70000000001</v>
      </c>
      <c r="D40" s="92" t="s">
        <v>166</v>
      </c>
    </row>
    <row r="41" spans="1:4" ht="51" x14ac:dyDescent="0.2">
      <c r="A41" s="41" t="s">
        <v>105</v>
      </c>
      <c r="B41" s="30" t="s">
        <v>76</v>
      </c>
      <c r="C41" s="45">
        <v>3300</v>
      </c>
      <c r="D41" s="92" t="s">
        <v>167</v>
      </c>
    </row>
    <row r="42" spans="1:4" hidden="1" x14ac:dyDescent="0.2">
      <c r="A42" s="41" t="s">
        <v>51</v>
      </c>
      <c r="B42" s="30"/>
      <c r="C42" s="45"/>
      <c r="D42" s="92"/>
    </row>
    <row r="43" spans="1:4" x14ac:dyDescent="0.2">
      <c r="A43" s="58"/>
      <c r="B43" s="59"/>
      <c r="C43" s="60"/>
      <c r="D43" s="95"/>
    </row>
    <row r="44" spans="1:4" ht="13.15" customHeight="1" x14ac:dyDescent="0.2">
      <c r="A44" s="8"/>
      <c r="B44" s="8"/>
      <c r="C44" s="9"/>
      <c r="D44" s="96"/>
    </row>
    <row r="45" spans="1:4" ht="13.15" customHeight="1" x14ac:dyDescent="0.2">
      <c r="A45" s="129" t="s">
        <v>32</v>
      </c>
      <c r="B45" s="130"/>
      <c r="C45" s="130"/>
      <c r="D45" s="131"/>
    </row>
    <row r="46" spans="1:4" s="110" customFormat="1" ht="13.15" customHeight="1" x14ac:dyDescent="0.2">
      <c r="A46" s="103"/>
      <c r="B46" s="103" t="s">
        <v>1</v>
      </c>
      <c r="C46" s="49" t="s">
        <v>2</v>
      </c>
      <c r="D46" s="50" t="s">
        <v>149</v>
      </c>
    </row>
    <row r="47" spans="1:4" x14ac:dyDescent="0.2">
      <c r="A47" s="21" t="s">
        <v>17</v>
      </c>
      <c r="B47" s="22" t="s">
        <v>6</v>
      </c>
      <c r="C47" s="54">
        <f>C49+C61</f>
        <v>747389.20000000019</v>
      </c>
      <c r="D47" s="97"/>
    </row>
    <row r="48" spans="1:4" s="6" customFormat="1" x14ac:dyDescent="0.2">
      <c r="A48" s="35"/>
      <c r="B48" s="5" t="s">
        <v>20</v>
      </c>
      <c r="C48" s="14"/>
      <c r="D48" s="98"/>
    </row>
    <row r="49" spans="1:5" x14ac:dyDescent="0.2">
      <c r="A49" s="4">
        <v>1</v>
      </c>
      <c r="B49" s="5" t="s">
        <v>14</v>
      </c>
      <c r="C49" s="14">
        <f>SUM(C51:C58)+C59</f>
        <v>951689.20000000019</v>
      </c>
      <c r="D49" s="88"/>
    </row>
    <row r="50" spans="1:5" x14ac:dyDescent="0.2">
      <c r="A50" s="4"/>
      <c r="B50" s="5" t="s">
        <v>20</v>
      </c>
      <c r="C50" s="14"/>
      <c r="D50" s="88"/>
    </row>
    <row r="51" spans="1:5" ht="36.75" customHeight="1" x14ac:dyDescent="0.2">
      <c r="A51" s="43" t="s">
        <v>24</v>
      </c>
      <c r="B51" s="109" t="s">
        <v>62</v>
      </c>
      <c r="C51" s="56">
        <v>42830.400000000001</v>
      </c>
      <c r="D51" s="104" t="s">
        <v>173</v>
      </c>
      <c r="E51" s="51"/>
    </row>
    <row r="52" spans="1:5" ht="36.75" customHeight="1" x14ac:dyDescent="0.2">
      <c r="A52" s="43" t="s">
        <v>25</v>
      </c>
      <c r="B52" s="109" t="s">
        <v>63</v>
      </c>
      <c r="C52" s="56">
        <v>676661.6</v>
      </c>
      <c r="D52" s="104" t="s">
        <v>173</v>
      </c>
    </row>
    <row r="53" spans="1:5" ht="36.75" customHeight="1" x14ac:dyDescent="0.2">
      <c r="A53" s="43" t="s">
        <v>26</v>
      </c>
      <c r="B53" s="109" t="s">
        <v>64</v>
      </c>
      <c r="C53" s="56">
        <v>18426.8</v>
      </c>
      <c r="D53" s="104" t="s">
        <v>173</v>
      </c>
    </row>
    <row r="54" spans="1:5" ht="36.75" customHeight="1" x14ac:dyDescent="0.2">
      <c r="A54" s="43" t="s">
        <v>27</v>
      </c>
      <c r="B54" s="109" t="s">
        <v>65</v>
      </c>
      <c r="C54" s="56">
        <v>73467.5</v>
      </c>
      <c r="D54" s="104" t="s">
        <v>173</v>
      </c>
    </row>
    <row r="55" spans="1:5" ht="36.75" customHeight="1" x14ac:dyDescent="0.2">
      <c r="A55" s="43" t="s">
        <v>28</v>
      </c>
      <c r="B55" s="109" t="s">
        <v>66</v>
      </c>
      <c r="C55" s="56">
        <v>3950</v>
      </c>
      <c r="D55" s="104" t="s">
        <v>177</v>
      </c>
    </row>
    <row r="56" spans="1:5" ht="25.5" x14ac:dyDescent="0.2">
      <c r="A56" s="43" t="s">
        <v>29</v>
      </c>
      <c r="B56" s="57" t="s">
        <v>67</v>
      </c>
      <c r="C56" s="45">
        <v>-28479.599999999999</v>
      </c>
      <c r="D56" s="92" t="s">
        <v>168</v>
      </c>
    </row>
    <row r="57" spans="1:5" ht="25.5" x14ac:dyDescent="0.2">
      <c r="A57" s="42" t="s">
        <v>30</v>
      </c>
      <c r="B57" s="109" t="s">
        <v>68</v>
      </c>
      <c r="C57" s="53">
        <v>-74695.7</v>
      </c>
      <c r="D57" s="91" t="s">
        <v>175</v>
      </c>
    </row>
    <row r="58" spans="1:5" ht="25.5" x14ac:dyDescent="0.2">
      <c r="A58" s="42" t="s">
        <v>31</v>
      </c>
      <c r="B58" s="109" t="s">
        <v>68</v>
      </c>
      <c r="C58" s="53">
        <v>40269.5</v>
      </c>
      <c r="D58" s="91" t="s">
        <v>169</v>
      </c>
    </row>
    <row r="59" spans="1:5" ht="25.5" x14ac:dyDescent="0.2">
      <c r="A59" s="42" t="s">
        <v>112</v>
      </c>
      <c r="B59" s="109" t="s">
        <v>113</v>
      </c>
      <c r="C59" s="53">
        <v>199258.7</v>
      </c>
      <c r="D59" s="91" t="s">
        <v>170</v>
      </c>
    </row>
    <row r="60" spans="1:5" x14ac:dyDescent="0.2">
      <c r="A60" s="42"/>
      <c r="B60" s="47"/>
      <c r="C60" s="14"/>
      <c r="D60" s="88"/>
    </row>
    <row r="61" spans="1:5" x14ac:dyDescent="0.2">
      <c r="A61" s="42" t="s">
        <v>43</v>
      </c>
      <c r="B61" s="5" t="s">
        <v>34</v>
      </c>
      <c r="C61" s="14">
        <f>C63+C64</f>
        <v>-204300</v>
      </c>
      <c r="D61" s="88"/>
    </row>
    <row r="62" spans="1:5" x14ac:dyDescent="0.2">
      <c r="A62" s="42"/>
      <c r="B62" s="5" t="s">
        <v>20</v>
      </c>
      <c r="C62" s="45"/>
      <c r="D62" s="92"/>
    </row>
    <row r="63" spans="1:5" ht="25.5" x14ac:dyDescent="0.2">
      <c r="A63" s="42" t="s">
        <v>44</v>
      </c>
      <c r="B63" s="55" t="s">
        <v>70</v>
      </c>
      <c r="C63" s="46">
        <v>-205612</v>
      </c>
      <c r="D63" s="93" t="s">
        <v>161</v>
      </c>
    </row>
    <row r="64" spans="1:5" ht="51" x14ac:dyDescent="0.2">
      <c r="A64" s="42" t="s">
        <v>45</v>
      </c>
      <c r="B64" s="55" t="s">
        <v>73</v>
      </c>
      <c r="C64" s="46">
        <v>1312</v>
      </c>
      <c r="D64" s="93" t="s">
        <v>171</v>
      </c>
    </row>
    <row r="65" spans="1:5" x14ac:dyDescent="0.2">
      <c r="A65" s="86" t="s">
        <v>9</v>
      </c>
      <c r="B65" s="30"/>
      <c r="C65" s="18"/>
      <c r="D65" s="94"/>
      <c r="E65" s="36"/>
    </row>
    <row r="66" spans="1:5" x14ac:dyDescent="0.2">
      <c r="E66" s="31"/>
    </row>
    <row r="67" spans="1:5" x14ac:dyDescent="0.2">
      <c r="A67" s="80"/>
      <c r="B67" s="136" t="s">
        <v>33</v>
      </c>
      <c r="C67" s="136"/>
      <c r="D67" s="136"/>
      <c r="E67" s="31"/>
    </row>
    <row r="68" spans="1:5" s="39" customFormat="1" x14ac:dyDescent="0.2">
      <c r="A68" s="117" t="s">
        <v>0</v>
      </c>
      <c r="B68" s="114" t="s">
        <v>1</v>
      </c>
      <c r="C68" s="120" t="s">
        <v>2</v>
      </c>
      <c r="D68" s="120" t="s">
        <v>149</v>
      </c>
      <c r="E68" s="113"/>
    </row>
    <row r="69" spans="1:5" s="112" customFormat="1" x14ac:dyDescent="0.2">
      <c r="A69" s="118"/>
      <c r="B69" s="115"/>
      <c r="C69" s="148"/>
      <c r="D69" s="148"/>
      <c r="E69" s="111"/>
    </row>
    <row r="70" spans="1:5" s="6" customFormat="1" x14ac:dyDescent="0.2">
      <c r="A70" s="21" t="s">
        <v>17</v>
      </c>
      <c r="B70" s="44" t="s">
        <v>6</v>
      </c>
      <c r="C70" s="14">
        <f>C76+C72</f>
        <v>-440810.4</v>
      </c>
      <c r="D70" s="88"/>
    </row>
    <row r="71" spans="1:5" x14ac:dyDescent="0.2">
      <c r="A71" s="4"/>
      <c r="B71" s="5" t="s">
        <v>20</v>
      </c>
      <c r="C71" s="14"/>
      <c r="D71" s="88"/>
    </row>
    <row r="72" spans="1:5" x14ac:dyDescent="0.2">
      <c r="A72" s="4">
        <v>1</v>
      </c>
      <c r="B72" s="5" t="s">
        <v>14</v>
      </c>
      <c r="C72" s="14">
        <f>SUM(C74:C75)</f>
        <v>-228286.4</v>
      </c>
      <c r="D72" s="88"/>
    </row>
    <row r="73" spans="1:5" ht="16.5" customHeight="1" x14ac:dyDescent="0.2">
      <c r="A73" s="43"/>
      <c r="B73" s="5" t="s">
        <v>20</v>
      </c>
      <c r="C73" s="56"/>
      <c r="D73" s="99"/>
    </row>
    <row r="74" spans="1:5" ht="25.5" x14ac:dyDescent="0.2">
      <c r="A74" s="43" t="s">
        <v>24</v>
      </c>
      <c r="B74" s="62" t="s">
        <v>68</v>
      </c>
      <c r="C74" s="33">
        <v>-137560</v>
      </c>
      <c r="D74" s="101" t="s">
        <v>172</v>
      </c>
    </row>
    <row r="75" spans="1:5" ht="27.75" customHeight="1" x14ac:dyDescent="0.2">
      <c r="A75" s="43" t="s">
        <v>25</v>
      </c>
      <c r="B75" s="62" t="s">
        <v>68</v>
      </c>
      <c r="C75" s="33">
        <v>-90726.399999999994</v>
      </c>
      <c r="D75" s="101" t="s">
        <v>172</v>
      </c>
    </row>
    <row r="76" spans="1:5" x14ac:dyDescent="0.2">
      <c r="A76" s="3">
        <v>2</v>
      </c>
      <c r="B76" s="5" t="s">
        <v>34</v>
      </c>
      <c r="C76" s="14">
        <f>SUM(C78:C79)</f>
        <v>-212524</v>
      </c>
      <c r="D76" s="88"/>
    </row>
    <row r="77" spans="1:5" x14ac:dyDescent="0.2">
      <c r="A77" s="40"/>
      <c r="B77" s="5" t="s">
        <v>20</v>
      </c>
      <c r="C77" s="45"/>
      <c r="D77" s="92"/>
    </row>
    <row r="78" spans="1:5" ht="25.5" x14ac:dyDescent="0.2">
      <c r="A78" s="40" t="s">
        <v>44</v>
      </c>
      <c r="B78" s="55" t="s">
        <v>70</v>
      </c>
      <c r="C78" s="46">
        <v>-213836</v>
      </c>
      <c r="D78" s="93" t="s">
        <v>161</v>
      </c>
    </row>
    <row r="79" spans="1:5" ht="48.75" customHeight="1" x14ac:dyDescent="0.2">
      <c r="A79" s="40" t="s">
        <v>45</v>
      </c>
      <c r="B79" s="55" t="s">
        <v>73</v>
      </c>
      <c r="C79" s="46">
        <v>1312</v>
      </c>
      <c r="D79" s="93" t="s">
        <v>171</v>
      </c>
    </row>
    <row r="80" spans="1:5" x14ac:dyDescent="0.2">
      <c r="A80" s="86" t="s">
        <v>9</v>
      </c>
      <c r="B80" s="30"/>
      <c r="C80" s="18"/>
      <c r="D80" s="94"/>
    </row>
    <row r="81" spans="1:4" x14ac:dyDescent="0.2">
      <c r="B81" s="70"/>
    </row>
    <row r="83" spans="1:4" ht="18" customHeight="1" x14ac:dyDescent="0.2">
      <c r="A83" s="83" t="s">
        <v>41</v>
      </c>
      <c r="B83" s="84"/>
    </row>
    <row r="84" spans="1:4" x14ac:dyDescent="0.2">
      <c r="A84" s="83" t="s">
        <v>144</v>
      </c>
      <c r="B84" s="83"/>
      <c r="D84" s="100" t="s">
        <v>179</v>
      </c>
    </row>
    <row r="85" spans="1:4" ht="13.5" customHeight="1" x14ac:dyDescent="0.2">
      <c r="A85" s="85" t="s">
        <v>145</v>
      </c>
      <c r="B85" s="85"/>
    </row>
    <row r="86" spans="1:4" ht="15" x14ac:dyDescent="0.2">
      <c r="A86" s="12"/>
    </row>
    <row r="87" spans="1:4" ht="15" x14ac:dyDescent="0.2">
      <c r="A87" s="12"/>
    </row>
    <row r="88" spans="1:4" ht="15" x14ac:dyDescent="0.2">
      <c r="A88" s="12"/>
    </row>
    <row r="89" spans="1:4" ht="15" x14ac:dyDescent="0.2">
      <c r="A89" s="12"/>
    </row>
  </sheetData>
  <mergeCells count="11">
    <mergeCell ref="D68:D69"/>
    <mergeCell ref="A68:A69"/>
    <mergeCell ref="B68:B69"/>
    <mergeCell ref="C68:C69"/>
    <mergeCell ref="A45:D45"/>
    <mergeCell ref="B67:D67"/>
    <mergeCell ref="A5:D5"/>
    <mergeCell ref="A1:D1"/>
    <mergeCell ref="A2:D2"/>
    <mergeCell ref="B3:D3"/>
    <mergeCell ref="B4:D4"/>
  </mergeCells>
  <printOptions horizontalCentered="1"/>
  <pageMargins left="0.78740157480314965" right="0.78740157480314965" top="0.78740157480314965" bottom="0.39370078740157483" header="0.31496062992125984" footer="0.31496062992125984"/>
  <pageSetup paperSize="9" scale="66" fitToHeight="5" orientation="landscape" r:id="rId1"/>
  <headerFooter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для СД</vt:lpstr>
      <vt:lpstr>для СД (2)</vt:lpstr>
      <vt:lpstr>'для СД'!Область_печати</vt:lpstr>
      <vt:lpstr>'для СД (2)'!Область_печати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</dc:creator>
  <cp:lastModifiedBy>FAdmin</cp:lastModifiedBy>
  <cp:lastPrinted>2022-11-01T07:28:40Z</cp:lastPrinted>
  <dcterms:created xsi:type="dcterms:W3CDTF">2006-09-20T13:45:32Z</dcterms:created>
  <dcterms:modified xsi:type="dcterms:W3CDTF">2022-11-01T06:43:22Z</dcterms:modified>
</cp:coreProperties>
</file>